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5962C71C-3B9E-4FA6-AC3F-CA22DC97354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'DC30'!$A$1:$L$61</definedName>
    <definedName name="_xlnm.Print_Area" localSheetId="14">'DC31'!$A$1:$L$61</definedName>
    <definedName name="_xlnm.Print_Area" localSheetId="19">'DC32'!$A$1:$L$61</definedName>
    <definedName name="_xlnm.Print_Area" localSheetId="0">'MP301'!$A$1:$L$61</definedName>
    <definedName name="_xlnm.Print_Area" localSheetId="1">'MP302'!$A$1:$L$61</definedName>
    <definedName name="_xlnm.Print_Area" localSheetId="2">'MP303'!$A$1:$L$61</definedName>
    <definedName name="_xlnm.Print_Area" localSheetId="3">'MP304'!$A$1:$L$61</definedName>
    <definedName name="_xlnm.Print_Area" localSheetId="4">'MP305'!$A$1:$L$61</definedName>
    <definedName name="_xlnm.Print_Area" localSheetId="5">'MP306'!$A$1:$L$61</definedName>
    <definedName name="_xlnm.Print_Area" localSheetId="6">'MP307'!$A$1:$L$61</definedName>
    <definedName name="_xlnm.Print_Area" localSheetId="8">'MP311'!$A$1:$L$61</definedName>
    <definedName name="_xlnm.Print_Area" localSheetId="9">'MP312'!$A$1:$L$61</definedName>
    <definedName name="_xlnm.Print_Area" localSheetId="10">'MP313'!$A$1:$L$61</definedName>
    <definedName name="_xlnm.Print_Area" localSheetId="11">'MP314'!$A$1:$L$61</definedName>
    <definedName name="_xlnm.Print_Area" localSheetId="12">'MP315'!$A$1:$L$61</definedName>
    <definedName name="_xlnm.Print_Area" localSheetId="13">'MP316'!$A$1:$L$61</definedName>
    <definedName name="_xlnm.Print_Area" localSheetId="15">'MP321'!$A$1:$L$61</definedName>
    <definedName name="_xlnm.Print_Area" localSheetId="16">'MP324'!$A$1:$L$61</definedName>
    <definedName name="_xlnm.Print_Area" localSheetId="17">'MP325'!$A$1:$L$61</definedName>
    <definedName name="_xlnm.Print_Area" localSheetId="18">'MP326'!$A$1:$L$61</definedName>
    <definedName name="_xlnm.Print_Area" localSheetId="20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C43" i="2"/>
  <c r="C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L25" i="2"/>
  <c r="K25" i="2"/>
  <c r="J25" i="2"/>
  <c r="J26" i="2" s="1"/>
  <c r="I25" i="2"/>
  <c r="H25" i="2"/>
  <c r="G25" i="2"/>
  <c r="F25" i="2"/>
  <c r="E25" i="2"/>
  <c r="D25" i="2"/>
  <c r="C25" i="2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L44" i="3" s="1"/>
  <c r="K43" i="3"/>
  <c r="K44" i="3" s="1"/>
  <c r="J43" i="3"/>
  <c r="I43" i="3"/>
  <c r="H43" i="3"/>
  <c r="G43" i="3"/>
  <c r="F43" i="3"/>
  <c r="E43" i="3"/>
  <c r="D43" i="3"/>
  <c r="D44" i="3" s="1"/>
  <c r="C43" i="3"/>
  <c r="C44" i="3" s="1"/>
  <c r="L37" i="3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C37" i="3"/>
  <c r="L25" i="3"/>
  <c r="K25" i="3"/>
  <c r="J25" i="3"/>
  <c r="J26" i="3" s="1"/>
  <c r="I25" i="3"/>
  <c r="I26" i="3" s="1"/>
  <c r="H25" i="3"/>
  <c r="G25" i="3"/>
  <c r="F25" i="3"/>
  <c r="E25" i="3"/>
  <c r="D25" i="3"/>
  <c r="C25" i="3"/>
  <c r="L13" i="3"/>
  <c r="L26" i="3" s="1"/>
  <c r="L45" i="3" s="1"/>
  <c r="K13" i="3"/>
  <c r="K26" i="3" s="1"/>
  <c r="J13" i="3"/>
  <c r="I13" i="3"/>
  <c r="H13" i="3"/>
  <c r="H26" i="3" s="1"/>
  <c r="H45" i="3" s="1"/>
  <c r="G13" i="3"/>
  <c r="G26" i="3" s="1"/>
  <c r="G45" i="3" s="1"/>
  <c r="F13" i="3"/>
  <c r="F26" i="3" s="1"/>
  <c r="E13" i="3"/>
  <c r="E26" i="3" s="1"/>
  <c r="D13" i="3"/>
  <c r="D26" i="3" s="1"/>
  <c r="D45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C44" i="4" s="1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L25" i="4"/>
  <c r="K25" i="4"/>
  <c r="J25" i="4"/>
  <c r="I25" i="4"/>
  <c r="I26" i="4" s="1"/>
  <c r="H25" i="4"/>
  <c r="G25" i="4"/>
  <c r="F25" i="4"/>
  <c r="E25" i="4"/>
  <c r="D25" i="4"/>
  <c r="C25" i="4"/>
  <c r="L13" i="4"/>
  <c r="L26" i="4" s="1"/>
  <c r="K13" i="4"/>
  <c r="K26" i="4" s="1"/>
  <c r="J13" i="4"/>
  <c r="I13" i="4"/>
  <c r="H13" i="4"/>
  <c r="H26" i="4" s="1"/>
  <c r="H45" i="4" s="1"/>
  <c r="G13" i="4"/>
  <c r="G26" i="4" s="1"/>
  <c r="G45" i="4" s="1"/>
  <c r="F13" i="4"/>
  <c r="F26" i="4" s="1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C37" i="5"/>
  <c r="C44" i="5" s="1"/>
  <c r="L25" i="5"/>
  <c r="K25" i="5"/>
  <c r="J25" i="5"/>
  <c r="I25" i="5"/>
  <c r="I26" i="5" s="1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H26" i="5" s="1"/>
  <c r="H45" i="5" s="1"/>
  <c r="G13" i="5"/>
  <c r="G26" i="5" s="1"/>
  <c r="G45" i="5" s="1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K44" i="7" s="1"/>
  <c r="J43" i="7"/>
  <c r="I43" i="7"/>
  <c r="H43" i="7"/>
  <c r="G43" i="7"/>
  <c r="F43" i="7"/>
  <c r="E43" i="7"/>
  <c r="D43" i="7"/>
  <c r="C43" i="7"/>
  <c r="L37" i="7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L25" i="7"/>
  <c r="K25" i="7"/>
  <c r="J25" i="7"/>
  <c r="I25" i="7"/>
  <c r="I26" i="7" s="1"/>
  <c r="H25" i="7"/>
  <c r="G25" i="7"/>
  <c r="F25" i="7"/>
  <c r="E25" i="7"/>
  <c r="D25" i="7"/>
  <c r="C25" i="7"/>
  <c r="L13" i="7"/>
  <c r="L26" i="7" s="1"/>
  <c r="K13" i="7"/>
  <c r="K26" i="7" s="1"/>
  <c r="J13" i="7"/>
  <c r="I13" i="7"/>
  <c r="H13" i="7"/>
  <c r="H26" i="7" s="1"/>
  <c r="H45" i="7" s="1"/>
  <c r="G13" i="7"/>
  <c r="G26" i="7" s="1"/>
  <c r="G45" i="7" s="1"/>
  <c r="F13" i="7"/>
  <c r="F26" i="7" s="1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H26" i="8" s="1"/>
  <c r="H45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I13" i="9"/>
  <c r="H13" i="9"/>
  <c r="H26" i="9" s="1"/>
  <c r="H45" i="9" s="1"/>
  <c r="G13" i="9"/>
  <c r="G26" i="9" s="1"/>
  <c r="G45" i="9" s="1"/>
  <c r="F13" i="9"/>
  <c r="F26" i="9" s="1"/>
  <c r="F45" i="9" s="1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J26" i="10" s="1"/>
  <c r="I13" i="10"/>
  <c r="H13" i="10"/>
  <c r="H26" i="10" s="1"/>
  <c r="G13" i="10"/>
  <c r="G26" i="10" s="1"/>
  <c r="G45" i="10" s="1"/>
  <c r="F13" i="10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J37" i="11"/>
  <c r="J44" i="11" s="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H26" i="1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I13" i="11"/>
  <c r="H13" i="11"/>
  <c r="G13" i="11"/>
  <c r="G26" i="11" s="1"/>
  <c r="G45" i="11" s="1"/>
  <c r="F13" i="11"/>
  <c r="E13" i="11"/>
  <c r="E26" i="11" s="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K44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J37" i="12"/>
  <c r="J44" i="12" s="1"/>
  <c r="I37" i="12"/>
  <c r="I44" i="12" s="1"/>
  <c r="H37" i="12"/>
  <c r="G37" i="12"/>
  <c r="F37" i="12"/>
  <c r="F44" i="12" s="1"/>
  <c r="E37" i="12"/>
  <c r="E44" i="12" s="1"/>
  <c r="D37" i="12"/>
  <c r="C37" i="12"/>
  <c r="G26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I13" i="12"/>
  <c r="H13" i="12"/>
  <c r="H26" i="12" s="1"/>
  <c r="G13" i="12"/>
  <c r="F13" i="12"/>
  <c r="E13" i="12"/>
  <c r="D13" i="12"/>
  <c r="D26" i="12" s="1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J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I37" i="13"/>
  <c r="I44" i="13" s="1"/>
  <c r="H37" i="13"/>
  <c r="G37" i="13"/>
  <c r="F37" i="13"/>
  <c r="F44" i="13" s="1"/>
  <c r="E37" i="13"/>
  <c r="D37" i="13"/>
  <c r="C37" i="13"/>
  <c r="C44" i="13" s="1"/>
  <c r="H26" i="13"/>
  <c r="G26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K26" i="13" s="1"/>
  <c r="J13" i="13"/>
  <c r="I13" i="13"/>
  <c r="H13" i="13"/>
  <c r="G13" i="13"/>
  <c r="F13" i="13"/>
  <c r="E13" i="13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K44" i="14"/>
  <c r="J44" i="14"/>
  <c r="L43" i="14"/>
  <c r="K43" i="14"/>
  <c r="J43" i="14"/>
  <c r="I43" i="14"/>
  <c r="H43" i="14"/>
  <c r="G43" i="14"/>
  <c r="F43" i="14"/>
  <c r="E43" i="14"/>
  <c r="D43" i="14"/>
  <c r="C43" i="14"/>
  <c r="C44" i="14" s="1"/>
  <c r="L37" i="14"/>
  <c r="L44" i="14" s="1"/>
  <c r="K37" i="14"/>
  <c r="J37" i="14"/>
  <c r="I37" i="14"/>
  <c r="I44" i="14" s="1"/>
  <c r="H37" i="14"/>
  <c r="H44" i="14" s="1"/>
  <c r="G37" i="14"/>
  <c r="F37" i="14"/>
  <c r="E37" i="14"/>
  <c r="E44" i="14" s="1"/>
  <c r="D37" i="14"/>
  <c r="D44" i="14" s="1"/>
  <c r="C37" i="14"/>
  <c r="L25" i="14"/>
  <c r="K25" i="14"/>
  <c r="J25" i="14"/>
  <c r="I25" i="14"/>
  <c r="I26" i="14" s="1"/>
  <c r="H25" i="14"/>
  <c r="G25" i="14"/>
  <c r="F25" i="14"/>
  <c r="E25" i="14"/>
  <c r="D25" i="14"/>
  <c r="C25" i="14"/>
  <c r="L13" i="14"/>
  <c r="K13" i="14"/>
  <c r="K26" i="14" s="1"/>
  <c r="J13" i="14"/>
  <c r="J26" i="14" s="1"/>
  <c r="I13" i="14"/>
  <c r="H13" i="14"/>
  <c r="H26" i="14" s="1"/>
  <c r="H45" i="14" s="1"/>
  <c r="G13" i="14"/>
  <c r="G26" i="14" s="1"/>
  <c r="F13" i="14"/>
  <c r="F26" i="14" s="1"/>
  <c r="E13" i="14"/>
  <c r="D13" i="14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J44" i="15"/>
  <c r="I44" i="15"/>
  <c r="L43" i="15"/>
  <c r="K43" i="15"/>
  <c r="K44" i="15" s="1"/>
  <c r="J43" i="15"/>
  <c r="I43" i="15"/>
  <c r="H43" i="15"/>
  <c r="G43" i="15"/>
  <c r="F43" i="15"/>
  <c r="E43" i="15"/>
  <c r="D43" i="15"/>
  <c r="C43" i="15"/>
  <c r="L37" i="15"/>
  <c r="L44" i="15" s="1"/>
  <c r="K37" i="15"/>
  <c r="J37" i="15"/>
  <c r="I37" i="15"/>
  <c r="H37" i="15"/>
  <c r="H44" i="15" s="1"/>
  <c r="G37" i="15"/>
  <c r="F37" i="15"/>
  <c r="E37" i="15"/>
  <c r="D37" i="15"/>
  <c r="D44" i="15" s="1"/>
  <c r="C37" i="15"/>
  <c r="C44" i="15" s="1"/>
  <c r="G26" i="15"/>
  <c r="L25" i="15"/>
  <c r="K25" i="15"/>
  <c r="J25" i="15"/>
  <c r="I25" i="15"/>
  <c r="I26" i="15" s="1"/>
  <c r="H25" i="15"/>
  <c r="G25" i="15"/>
  <c r="F25" i="15"/>
  <c r="E25" i="15"/>
  <c r="D25" i="15"/>
  <c r="C25" i="15"/>
  <c r="L13" i="15"/>
  <c r="K13" i="15"/>
  <c r="K26" i="15" s="1"/>
  <c r="J13" i="15"/>
  <c r="I13" i="15"/>
  <c r="H13" i="15"/>
  <c r="H26" i="15" s="1"/>
  <c r="H45" i="15" s="1"/>
  <c r="G13" i="15"/>
  <c r="F13" i="15"/>
  <c r="F26" i="15" s="1"/>
  <c r="E13" i="15"/>
  <c r="D13" i="15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K44" i="16"/>
  <c r="J44" i="16"/>
  <c r="I44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J37" i="16"/>
  <c r="I37" i="16"/>
  <c r="H37" i="16"/>
  <c r="H44" i="16" s="1"/>
  <c r="G37" i="16"/>
  <c r="G44" i="16" s="1"/>
  <c r="F37" i="16"/>
  <c r="E37" i="16"/>
  <c r="D37" i="16"/>
  <c r="D44" i="16" s="1"/>
  <c r="C37" i="16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J26" i="16" s="1"/>
  <c r="I13" i="16"/>
  <c r="H13" i="16"/>
  <c r="H26" i="16" s="1"/>
  <c r="H45" i="16" s="1"/>
  <c r="G13" i="16"/>
  <c r="G26" i="16" s="1"/>
  <c r="G45" i="16" s="1"/>
  <c r="F13" i="16"/>
  <c r="F26" i="16" s="1"/>
  <c r="E13" i="16"/>
  <c r="E26" i="16" s="1"/>
  <c r="D13" i="16"/>
  <c r="C13" i="16"/>
  <c r="L50" i="17"/>
  <c r="K50" i="17"/>
  <c r="J50" i="17"/>
  <c r="I50" i="17"/>
  <c r="H50" i="17"/>
  <c r="G50" i="17"/>
  <c r="F50" i="17"/>
  <c r="E50" i="17"/>
  <c r="D50" i="17"/>
  <c r="C50" i="17"/>
  <c r="J44" i="17"/>
  <c r="I44" i="17"/>
  <c r="C44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J37" i="17"/>
  <c r="I37" i="17"/>
  <c r="H37" i="17"/>
  <c r="H44" i="17" s="1"/>
  <c r="G37" i="17"/>
  <c r="G44" i="17" s="1"/>
  <c r="F37" i="17"/>
  <c r="E37" i="17"/>
  <c r="D37" i="17"/>
  <c r="D44" i="17" s="1"/>
  <c r="C37" i="17"/>
  <c r="L25" i="17"/>
  <c r="K25" i="17"/>
  <c r="J25" i="17"/>
  <c r="I25" i="17"/>
  <c r="H25" i="17"/>
  <c r="G25" i="17"/>
  <c r="F25" i="17"/>
  <c r="E25" i="17"/>
  <c r="D25" i="17"/>
  <c r="C25" i="17"/>
  <c r="L13" i="17"/>
  <c r="K13" i="17"/>
  <c r="J13" i="17"/>
  <c r="I13" i="17"/>
  <c r="H13" i="17"/>
  <c r="H26" i="17" s="1"/>
  <c r="H45" i="17" s="1"/>
  <c r="G13" i="17"/>
  <c r="G26" i="17" s="1"/>
  <c r="G45" i="17" s="1"/>
  <c r="F13" i="17"/>
  <c r="F26" i="17" s="1"/>
  <c r="E13" i="17"/>
  <c r="E26" i="17" s="1"/>
  <c r="D13" i="17"/>
  <c r="C13" i="17"/>
  <c r="L50" i="18"/>
  <c r="K50" i="18"/>
  <c r="J50" i="18"/>
  <c r="I50" i="18"/>
  <c r="H50" i="18"/>
  <c r="G50" i="18"/>
  <c r="F50" i="18"/>
  <c r="E50" i="18"/>
  <c r="D50" i="18"/>
  <c r="C50" i="18"/>
  <c r="J44" i="18"/>
  <c r="I44" i="18"/>
  <c r="L43" i="18"/>
  <c r="K43" i="18"/>
  <c r="J43" i="18"/>
  <c r="I43" i="18"/>
  <c r="H43" i="18"/>
  <c r="G43" i="18"/>
  <c r="F43" i="18"/>
  <c r="E43" i="18"/>
  <c r="D43" i="18"/>
  <c r="C43" i="18"/>
  <c r="L37" i="18"/>
  <c r="K37" i="18"/>
  <c r="K44" i="18" s="1"/>
  <c r="J37" i="18"/>
  <c r="I37" i="18"/>
  <c r="H37" i="18"/>
  <c r="H44" i="18" s="1"/>
  <c r="G37" i="18"/>
  <c r="G44" i="18" s="1"/>
  <c r="F37" i="18"/>
  <c r="F44" i="18" s="1"/>
  <c r="E37" i="18"/>
  <c r="D37" i="18"/>
  <c r="C37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L13" i="18"/>
  <c r="L26" i="18" s="1"/>
  <c r="K13" i="18"/>
  <c r="K26" i="18" s="1"/>
  <c r="J13" i="18"/>
  <c r="I13" i="18"/>
  <c r="H13" i="18"/>
  <c r="H26" i="18" s="1"/>
  <c r="H45" i="18" s="1"/>
  <c r="G13" i="18"/>
  <c r="G26" i="18" s="1"/>
  <c r="G45" i="18" s="1"/>
  <c r="F13" i="18"/>
  <c r="E13" i="18"/>
  <c r="D13" i="18"/>
  <c r="D26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H44" i="19"/>
  <c r="L43" i="19"/>
  <c r="K43" i="19"/>
  <c r="J43" i="19"/>
  <c r="I43" i="19"/>
  <c r="H43" i="19"/>
  <c r="G43" i="19"/>
  <c r="G44" i="19" s="1"/>
  <c r="F43" i="19"/>
  <c r="E43" i="19"/>
  <c r="D43" i="19"/>
  <c r="C43" i="19"/>
  <c r="L37" i="19"/>
  <c r="L44" i="19" s="1"/>
  <c r="K37" i="19"/>
  <c r="J37" i="19"/>
  <c r="I37" i="19"/>
  <c r="I44" i="19" s="1"/>
  <c r="H37" i="19"/>
  <c r="G37" i="19"/>
  <c r="F37" i="19"/>
  <c r="F44" i="19" s="1"/>
  <c r="E37" i="19"/>
  <c r="E44" i="19" s="1"/>
  <c r="D37" i="19"/>
  <c r="D44" i="19" s="1"/>
  <c r="C37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L13" i="19"/>
  <c r="L26" i="19" s="1"/>
  <c r="K13" i="19"/>
  <c r="J13" i="19"/>
  <c r="J26" i="19" s="1"/>
  <c r="I13" i="19"/>
  <c r="I26" i="19" s="1"/>
  <c r="H13" i="19"/>
  <c r="G13" i="19"/>
  <c r="G26" i="19" s="1"/>
  <c r="F13" i="19"/>
  <c r="F26" i="19" s="1"/>
  <c r="F45" i="19" s="1"/>
  <c r="E13" i="19"/>
  <c r="D13" i="19"/>
  <c r="D26" i="19" s="1"/>
  <c r="D45" i="19" s="1"/>
  <c r="C13" i="19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E44" i="20" s="1"/>
  <c r="D43" i="20"/>
  <c r="C43" i="20"/>
  <c r="L37" i="20"/>
  <c r="K37" i="20"/>
  <c r="K44" i="20" s="1"/>
  <c r="J37" i="20"/>
  <c r="J44" i="20" s="1"/>
  <c r="I37" i="20"/>
  <c r="H37" i="20"/>
  <c r="H44" i="20" s="1"/>
  <c r="G37" i="20"/>
  <c r="F37" i="20"/>
  <c r="F44" i="20" s="1"/>
  <c r="E37" i="20"/>
  <c r="D37" i="20"/>
  <c r="C37" i="20"/>
  <c r="C44" i="20" s="1"/>
  <c r="D26" i="20"/>
  <c r="C26" i="20"/>
  <c r="L25" i="20"/>
  <c r="K25" i="20"/>
  <c r="J25" i="20"/>
  <c r="I25" i="20"/>
  <c r="H25" i="20"/>
  <c r="G25" i="20"/>
  <c r="F25" i="20"/>
  <c r="E25" i="20"/>
  <c r="E26" i="20" s="1"/>
  <c r="D25" i="20"/>
  <c r="C25" i="20"/>
  <c r="L13" i="20"/>
  <c r="L26" i="20" s="1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F45" i="20" s="1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F44" i="21"/>
  <c r="L43" i="21"/>
  <c r="K43" i="21"/>
  <c r="J43" i="21"/>
  <c r="I43" i="21"/>
  <c r="H43" i="21"/>
  <c r="G43" i="21"/>
  <c r="G44" i="21" s="1"/>
  <c r="F43" i="21"/>
  <c r="E43" i="21"/>
  <c r="D43" i="21"/>
  <c r="C43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K26" i="21"/>
  <c r="K45" i="21" s="1"/>
  <c r="F26" i="21"/>
  <c r="F45" i="21" s="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L45" i="21" s="1"/>
  <c r="K13" i="21"/>
  <c r="J13" i="21"/>
  <c r="J26" i="21" s="1"/>
  <c r="J45" i="21" s="1"/>
  <c r="I13" i="21"/>
  <c r="I26" i="21" s="1"/>
  <c r="H13" i="21"/>
  <c r="G13" i="21"/>
  <c r="F13" i="21"/>
  <c r="E13" i="21"/>
  <c r="D13" i="21"/>
  <c r="D26" i="21" s="1"/>
  <c r="C13" i="21"/>
  <c r="C26" i="21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L26" i="1"/>
  <c r="L25" i="1"/>
  <c r="K25" i="1"/>
  <c r="J25" i="1"/>
  <c r="I25" i="1"/>
  <c r="H25" i="1"/>
  <c r="G25" i="1"/>
  <c r="F25" i="1"/>
  <c r="E25" i="1"/>
  <c r="D25" i="1"/>
  <c r="C25" i="1"/>
  <c r="L13" i="1"/>
  <c r="K13" i="1"/>
  <c r="K26" i="1" s="1"/>
  <c r="J13" i="1"/>
  <c r="I13" i="1"/>
  <c r="H13" i="1"/>
  <c r="H26" i="1" s="1"/>
  <c r="G13" i="1"/>
  <c r="G26" i="1" s="1"/>
  <c r="F13" i="1"/>
  <c r="F26" i="1" s="1"/>
  <c r="F45" i="1" s="1"/>
  <c r="E13" i="1"/>
  <c r="D13" i="1"/>
  <c r="D26" i="1" s="1"/>
  <c r="D45" i="1" s="1"/>
  <c r="C13" i="1"/>
  <c r="C26" i="1" s="1"/>
  <c r="I45" i="6" l="1"/>
  <c r="I45" i="2"/>
  <c r="K45" i="18"/>
  <c r="G45" i="13"/>
  <c r="K45" i="6"/>
  <c r="J45" i="3"/>
  <c r="D45" i="2"/>
  <c r="E26" i="19"/>
  <c r="E45" i="19" s="1"/>
  <c r="J45" i="10"/>
  <c r="C45" i="9"/>
  <c r="I26" i="9"/>
  <c r="I45" i="9" s="1"/>
  <c r="K44" i="9"/>
  <c r="K45" i="8"/>
  <c r="I26" i="8"/>
  <c r="I45" i="8" s="1"/>
  <c r="C44" i="8"/>
  <c r="L44" i="7"/>
  <c r="L45" i="7" s="1"/>
  <c r="D45" i="6"/>
  <c r="J26" i="6"/>
  <c r="C44" i="6"/>
  <c r="D45" i="5"/>
  <c r="J26" i="5"/>
  <c r="J45" i="5" s="1"/>
  <c r="D44" i="5"/>
  <c r="L44" i="5"/>
  <c r="L45" i="5" s="1"/>
  <c r="J26" i="4"/>
  <c r="D44" i="4"/>
  <c r="D45" i="4" s="1"/>
  <c r="L44" i="4"/>
  <c r="L45" i="4" s="1"/>
  <c r="D44" i="2"/>
  <c r="L44" i="2"/>
  <c r="L45" i="2" s="1"/>
  <c r="C45" i="3"/>
  <c r="I45" i="3"/>
  <c r="K45" i="2"/>
  <c r="J45" i="8"/>
  <c r="J26" i="20"/>
  <c r="J45" i="20" s="1"/>
  <c r="I44" i="20"/>
  <c r="I45" i="20" s="1"/>
  <c r="G44" i="20"/>
  <c r="H26" i="19"/>
  <c r="H45" i="19" s="1"/>
  <c r="D44" i="13"/>
  <c r="D45" i="13" s="1"/>
  <c r="L44" i="13"/>
  <c r="J26" i="12"/>
  <c r="J45" i="12" s="1"/>
  <c r="D44" i="12"/>
  <c r="L44" i="12"/>
  <c r="C45" i="11"/>
  <c r="I26" i="11"/>
  <c r="I45" i="11" s="1"/>
  <c r="K44" i="11"/>
  <c r="K45" i="11" s="1"/>
  <c r="K45" i="10"/>
  <c r="I26" i="10"/>
  <c r="I45" i="10" s="1"/>
  <c r="C44" i="10"/>
  <c r="D44" i="6"/>
  <c r="L44" i="6"/>
  <c r="L45" i="6" s="1"/>
  <c r="F45" i="3"/>
  <c r="E26" i="1"/>
  <c r="E45" i="1" s="1"/>
  <c r="J45" i="14"/>
  <c r="C45" i="13"/>
  <c r="I26" i="13"/>
  <c r="I45" i="13" s="1"/>
  <c r="K44" i="13"/>
  <c r="K45" i="12"/>
  <c r="I26" i="12"/>
  <c r="I45" i="12" s="1"/>
  <c r="C44" i="12"/>
  <c r="F45" i="7"/>
  <c r="F45" i="5"/>
  <c r="I45" i="5"/>
  <c r="H45" i="1"/>
  <c r="J45" i="16"/>
  <c r="C45" i="15"/>
  <c r="I45" i="15"/>
  <c r="K45" i="14"/>
  <c r="I45" i="14"/>
  <c r="E45" i="20"/>
  <c r="F45" i="15"/>
  <c r="I45" i="7"/>
  <c r="C45" i="5"/>
  <c r="I45" i="4"/>
  <c r="I26" i="1"/>
  <c r="G26" i="21"/>
  <c r="E26" i="21"/>
  <c r="E45" i="21" s="1"/>
  <c r="D44" i="20"/>
  <c r="D45" i="20" s="1"/>
  <c r="L44" i="20"/>
  <c r="L45" i="20" s="1"/>
  <c r="J44" i="19"/>
  <c r="J45" i="19" s="1"/>
  <c r="D44" i="18"/>
  <c r="L44" i="18"/>
  <c r="L45" i="18" s="1"/>
  <c r="C26" i="17"/>
  <c r="C45" i="17" s="1"/>
  <c r="K26" i="17"/>
  <c r="I26" i="17"/>
  <c r="I45" i="17" s="1"/>
  <c r="K44" i="17"/>
  <c r="C26" i="16"/>
  <c r="K26" i="16"/>
  <c r="K45" i="16" s="1"/>
  <c r="I26" i="16"/>
  <c r="I45" i="16" s="1"/>
  <c r="E44" i="16"/>
  <c r="E45" i="16" s="1"/>
  <c r="C44" i="16"/>
  <c r="D26" i="15"/>
  <c r="L26" i="15"/>
  <c r="F44" i="15"/>
  <c r="D26" i="14"/>
  <c r="L26" i="14"/>
  <c r="L45" i="14" s="1"/>
  <c r="F44" i="14"/>
  <c r="F45" i="14" s="1"/>
  <c r="E26" i="13"/>
  <c r="G44" i="13"/>
  <c r="E26" i="12"/>
  <c r="G44" i="12"/>
  <c r="G45" i="12" s="1"/>
  <c r="F26" i="11"/>
  <c r="F45" i="11" s="1"/>
  <c r="H44" i="11"/>
  <c r="H45" i="11" s="1"/>
  <c r="F26" i="10"/>
  <c r="F45" i="10" s="1"/>
  <c r="H44" i="10"/>
  <c r="H45" i="10" s="1"/>
  <c r="H45" i="20"/>
  <c r="C45" i="7"/>
  <c r="K45" i="4"/>
  <c r="J26" i="1"/>
  <c r="I44" i="1"/>
  <c r="G44" i="1"/>
  <c r="G45" i="1" s="1"/>
  <c r="H26" i="21"/>
  <c r="H45" i="21" s="1"/>
  <c r="C44" i="19"/>
  <c r="C45" i="19" s="1"/>
  <c r="K44" i="19"/>
  <c r="K45" i="19" s="1"/>
  <c r="J26" i="18"/>
  <c r="J45" i="18" s="1"/>
  <c r="E44" i="18"/>
  <c r="C44" i="18"/>
  <c r="D26" i="17"/>
  <c r="L26" i="17"/>
  <c r="F44" i="17"/>
  <c r="F45" i="17" s="1"/>
  <c r="D26" i="16"/>
  <c r="D45" i="16" s="1"/>
  <c r="L26" i="16"/>
  <c r="F44" i="16"/>
  <c r="E26" i="15"/>
  <c r="E45" i="15" s="1"/>
  <c r="G44" i="15"/>
  <c r="G45" i="15" s="1"/>
  <c r="E26" i="14"/>
  <c r="G44" i="14"/>
  <c r="G45" i="14" s="1"/>
  <c r="F26" i="13"/>
  <c r="F45" i="13" s="1"/>
  <c r="H44" i="13"/>
  <c r="H45" i="13" s="1"/>
  <c r="F26" i="12"/>
  <c r="H44" i="12"/>
  <c r="H45" i="12" s="1"/>
  <c r="L45" i="1"/>
  <c r="I45" i="21"/>
  <c r="G45" i="20"/>
  <c r="C45" i="20"/>
  <c r="G45" i="19"/>
  <c r="K45" i="20"/>
  <c r="C45" i="1"/>
  <c r="I45" i="19"/>
  <c r="G45" i="21"/>
  <c r="C45" i="21"/>
  <c r="L45" i="19"/>
  <c r="J45" i="1"/>
  <c r="K45" i="1"/>
  <c r="D45" i="21"/>
  <c r="K45" i="17"/>
  <c r="K45" i="15"/>
  <c r="K45" i="13"/>
  <c r="K45" i="9"/>
  <c r="K45" i="7"/>
  <c r="K45" i="5"/>
  <c r="D45" i="17"/>
  <c r="L45" i="17"/>
  <c r="E44" i="17"/>
  <c r="E45" i="17" s="1"/>
  <c r="D45" i="15"/>
  <c r="L45" i="15"/>
  <c r="E44" i="15"/>
  <c r="L45" i="13"/>
  <c r="E44" i="13"/>
  <c r="E45" i="13" s="1"/>
  <c r="D45" i="11"/>
  <c r="L45" i="11"/>
  <c r="E44" i="11"/>
  <c r="E45" i="11" s="1"/>
  <c r="D45" i="9"/>
  <c r="L45" i="9"/>
  <c r="E44" i="9"/>
  <c r="D45" i="7"/>
  <c r="E44" i="7"/>
  <c r="E45" i="7" s="1"/>
  <c r="E44" i="5"/>
  <c r="E44" i="3"/>
  <c r="E45" i="3" s="1"/>
  <c r="K45" i="3"/>
  <c r="E45" i="9"/>
  <c r="E45" i="5"/>
  <c r="C45" i="18"/>
  <c r="C45" i="16"/>
  <c r="C45" i="14"/>
  <c r="C45" i="12"/>
  <c r="C45" i="10"/>
  <c r="C45" i="8"/>
  <c r="C45" i="6"/>
  <c r="C45" i="4"/>
  <c r="C45" i="2"/>
  <c r="L45" i="16"/>
  <c r="D45" i="14"/>
  <c r="D45" i="12"/>
  <c r="L45" i="12"/>
  <c r="D45" i="10"/>
  <c r="L45" i="10"/>
  <c r="D45" i="8"/>
  <c r="L45" i="8"/>
  <c r="J45" i="6"/>
  <c r="J45" i="4"/>
  <c r="J45" i="2"/>
  <c r="D45" i="18"/>
  <c r="E26" i="18"/>
  <c r="E45" i="18" s="1"/>
  <c r="E45" i="14"/>
  <c r="E45" i="12"/>
  <c r="E45" i="10"/>
  <c r="E45" i="8"/>
  <c r="E45" i="6"/>
  <c r="E45" i="4"/>
  <c r="E45" i="2"/>
  <c r="F26" i="18"/>
  <c r="F45" i="18" s="1"/>
  <c r="J26" i="17"/>
  <c r="J45" i="17" s="1"/>
  <c r="F45" i="16"/>
  <c r="J26" i="15"/>
  <c r="J45" i="15" s="1"/>
  <c r="J26" i="13"/>
  <c r="J45" i="13" s="1"/>
  <c r="F45" i="12"/>
  <c r="J26" i="11"/>
  <c r="J45" i="11" s="1"/>
  <c r="J26" i="9"/>
  <c r="J45" i="9" s="1"/>
  <c r="F45" i="8"/>
  <c r="J26" i="7"/>
  <c r="J45" i="7" s="1"/>
  <c r="F45" i="6"/>
  <c r="F45" i="4"/>
  <c r="F45" i="2"/>
  <c r="I45" i="1" l="1"/>
</calcChain>
</file>

<file path=xl/sharedStrings.xml><?xml version="1.0" encoding="utf-8"?>
<sst xmlns="http://schemas.openxmlformats.org/spreadsheetml/2006/main" count="2625" uniqueCount="102">
  <si>
    <t>Mpumalanga: Albert Luthuli (MP301)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</si>
  <si>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</si>
  <si>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</si>
  <si>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</si>
  <si>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</si>
  <si>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</si>
  <si>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</si>
  <si>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</si>
  <si>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</si>
  <si>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</si>
  <si>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</si>
  <si>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</si>
  <si>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</si>
  <si>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</si>
  <si>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</si>
  <si>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</si>
  <si>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</si>
  <si>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</si>
  <si>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</si>
  <si>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</si>
  <si>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</si>
  <si>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</si>
  <si>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</si>
  <si>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</si>
  <si>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</si>
  <si>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</si>
  <si>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</si>
  <si>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</si>
  <si>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</si>
  <si>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</si>
  <si>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</si>
  <si>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</si>
  <si>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</si>
  <si>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</si>
  <si>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</si>
  <si>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</si>
  <si>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</si>
  <si>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</si>
  <si>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</si>
  <si>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</si>
  <si>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</si>
  <si>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</si>
  <si>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</si>
  <si>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</si>
  <si>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</si>
  <si>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</si>
  <si>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</si>
  <si>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</si>
  <si>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</si>
  <si>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</si>
  <si>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</si>
  <si>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</si>
  <si>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</si>
  <si>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</si>
  <si>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</si>
  <si>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</si>
  <si>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</si>
  <si>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</si>
  <si>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</si>
  <si>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</si>
  <si>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</si>
  <si>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</si>
  <si>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</si>
  <si>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</si>
  <si>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</si>
  <si>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</si>
  <si>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</si>
  <si>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</si>
  <si>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</si>
  <si>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</si>
  <si>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</si>
  <si>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Mpumalanga: Msukaligwa (MP302) - Table A6 Budgeted Financial Position ( All ) for 4th Quarter ended 30 June 2024 (Figures Finalised as at 2024/07/29)</t>
  </si>
  <si>
    <t>Mpumalanga: Mkhondo (MP303) - Table A6 Budgeted Financial Position ( All ) for 4th Quarter ended 30 June 2024 (Figures Finalised as at 2024/07/29)</t>
  </si>
  <si>
    <t>Mpumalanga: Pixley Ka Seme (MP) (MP304) - Table A6 Budgeted Financial Position ( All ) for 4th Quarter ended 30 June 2024 (Figures Finalised as at 2024/07/29)</t>
  </si>
  <si>
    <t>Mpumalanga: Lekwa (MP305) - Table A6 Budgeted Financial Position ( All ) for 4th Quarter ended 30 June 2024 (Figures Finalised as at 2024/07/29)</t>
  </si>
  <si>
    <t>Mpumalanga: Dipaleseng (MP306) - Table A6 Budgeted Financial Position ( All ) for 4th Quarter ended 30 June 2024 (Figures Finalised as at 2024/07/29)</t>
  </si>
  <si>
    <t>Mpumalanga: Govan Mbeki (MP307) - Table A6 Budgeted Financial Position ( All ) for 4th Quarter ended 30 June 2024 (Figures Finalised as at 2024/07/29)</t>
  </si>
  <si>
    <t>Mpumalanga: Gert Sibande (DC30) - Table A6 Budgeted Financial Position ( All ) for 4th Quarter ended 30 June 2024 (Figures Finalised as at 2024/07/29)</t>
  </si>
  <si>
    <t>Mpumalanga: Victor Khanye (MP311) - Table A6 Budgeted Financial Position ( All ) for 4th Quarter ended 30 June 2024 (Figures Finalised as at 2024/07/29)</t>
  </si>
  <si>
    <t>Mpumalanga: Emalahleni (MP) (MP312) - Table A6 Budgeted Financial Position ( All ) for 4th Quarter ended 30 June 2024 (Figures Finalised as at 2024/07/29)</t>
  </si>
  <si>
    <t>Mpumalanga: Steve Tshwete (MP313) - Table A6 Budgeted Financial Position ( All ) for 4th Quarter ended 30 June 2024 (Figures Finalised as at 2024/07/29)</t>
  </si>
  <si>
    <t>Mpumalanga: Emakhazeni (MP314) - Table A6 Budgeted Financial Position ( All ) for 4th Quarter ended 30 June 2024 (Figures Finalised as at 2024/07/29)</t>
  </si>
  <si>
    <t>Mpumalanga: Thembisile Hani (MP315) - Table A6 Budgeted Financial Position ( All ) for 4th Quarter ended 30 June 2024 (Figures Finalised as at 2024/07/29)</t>
  </si>
  <si>
    <t>Mpumalanga: Dr J.S. Moroka (MP316) - Table A6 Budgeted Financial Position ( All ) for 4th Quarter ended 30 June 2024 (Figures Finalised as at 2024/07/29)</t>
  </si>
  <si>
    <t>Mpumalanga: Nkangala (DC31) - Table A6 Budgeted Financial Position ( All ) for 4th Quarter ended 30 June 2024 (Figures Finalised as at 2024/07/29)</t>
  </si>
  <si>
    <t>Mpumalanga: Thaba Chweu (MP321) - Table A6 Budgeted Financial Position ( All ) for 4th Quarter ended 30 June 2024 (Figures Finalised as at 2024/07/29)</t>
  </si>
  <si>
    <t>Mpumalanga: Nkomazi (MP324) - Table A6 Budgeted Financial Position ( All ) for 4th Quarter ended 30 June 2024 (Figures Finalised as at 2024/07/29)</t>
  </si>
  <si>
    <t>Mpumalanga: Bushbuckridge (MP325) - Table A6 Budgeted Financial Position ( All ) for 4th Quarter ended 30 June 2024 (Figures Finalised as at 2024/07/29)</t>
  </si>
  <si>
    <t>Mpumalanga: City of Mbombela (MP326) - Table A6 Budgeted Financial Position ( All ) for 4th Quarter ended 30 June 2024 (Figures Finalised as at 2024/07/29)</t>
  </si>
  <si>
    <t>Mpumalanga: Ehlanzeni (DC32)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</si>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</sst>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59808304</v>
      </c>
      <c r="D6" s="23">
        <v>30151651</v>
      </c>
      <c r="E6" s="24">
        <v>8258859</v>
      </c>
      <c r="F6" s="25">
        <v>13778126</v>
      </c>
      <c r="G6" s="23">
        <v>13857742</v>
      </c>
      <c r="H6" s="24">
        <v>13857742</v>
      </c>
      <c r="I6" s="26">
        <v>-52541309</v>
      </c>
      <c r="J6" s="27">
        <v>78276042</v>
      </c>
      <c r="K6" s="23">
        <v>202413117</v>
      </c>
      <c r="L6" s="24">
        <v>292350831</v>
      </c>
    </row>
    <row r="7" spans="1:12" ht="13.5" x14ac:dyDescent="0.25">
      <c r="A7" s="28" t="s">
        <v>22</v>
      </c>
      <c r="B7" s="22" t="s">
        <v>9</v>
      </c>
      <c r="C7" s="23">
        <v>35773172</v>
      </c>
      <c r="D7" s="23">
        <v>73521436</v>
      </c>
      <c r="E7" s="24">
        <v>58433557</v>
      </c>
      <c r="F7" s="25">
        <v>184815118</v>
      </c>
      <c r="G7" s="23">
        <v>99724498</v>
      </c>
      <c r="H7" s="24">
        <v>99724498</v>
      </c>
      <c r="I7" s="26">
        <v>1302842</v>
      </c>
      <c r="J7" s="27">
        <v>112883287</v>
      </c>
      <c r="K7" s="23">
        <v>145305607</v>
      </c>
      <c r="L7" s="24">
        <v>181999013</v>
      </c>
    </row>
    <row r="8" spans="1:12" ht="13.5" x14ac:dyDescent="0.25">
      <c r="A8" s="28" t="s">
        <v>23</v>
      </c>
      <c r="B8" s="22" t="s">
        <v>9</v>
      </c>
      <c r="C8" s="23">
        <v>107505701</v>
      </c>
      <c r="D8" s="23">
        <v>106698891</v>
      </c>
      <c r="E8" s="24">
        <v>62834162</v>
      </c>
      <c r="F8" s="25">
        <v>269388564</v>
      </c>
      <c r="G8" s="23">
        <v>104930560</v>
      </c>
      <c r="H8" s="24">
        <v>104930560</v>
      </c>
      <c r="I8" s="26">
        <v>22265697</v>
      </c>
      <c r="J8" s="27">
        <v>47673447</v>
      </c>
      <c r="K8" s="23">
        <v>113606161</v>
      </c>
      <c r="L8" s="24">
        <v>184073926</v>
      </c>
    </row>
    <row r="9" spans="1:12" ht="13.5" x14ac:dyDescent="0.25">
      <c r="A9" s="28" t="s">
        <v>24</v>
      </c>
      <c r="B9" s="22" t="s">
        <v>19</v>
      </c>
      <c r="C9" s="23">
        <v>1027426</v>
      </c>
      <c r="D9" s="23">
        <v>46916</v>
      </c>
      <c r="E9" s="24">
        <v>6922</v>
      </c>
      <c r="F9" s="25">
        <v>1081879</v>
      </c>
      <c r="G9" s="23">
        <v>45409</v>
      </c>
      <c r="H9" s="24">
        <v>45409</v>
      </c>
      <c r="I9" s="26">
        <v>-38487</v>
      </c>
      <c r="J9" s="27">
        <v>4659979</v>
      </c>
      <c r="K9" s="23">
        <v>4659979</v>
      </c>
      <c r="L9" s="24">
        <v>4659979</v>
      </c>
    </row>
    <row r="10" spans="1:12" ht="13.5" x14ac:dyDescent="0.25">
      <c r="A10" s="28" t="s">
        <v>25</v>
      </c>
      <c r="B10" s="22" t="s">
        <v>26</v>
      </c>
      <c r="C10" s="23">
        <v>4239024</v>
      </c>
      <c r="D10" s="23">
        <v>4495740</v>
      </c>
      <c r="E10" s="24">
        <v>4975140</v>
      </c>
      <c r="F10" s="25">
        <v>4463692</v>
      </c>
      <c r="G10" s="23">
        <v>12838000</v>
      </c>
      <c r="H10" s="24">
        <v>12838000</v>
      </c>
      <c r="I10" s="26">
        <v>10920819</v>
      </c>
      <c r="J10" s="27">
        <v>5572156</v>
      </c>
      <c r="K10" s="23">
        <v>5572156</v>
      </c>
      <c r="L10" s="24">
        <v>5572156</v>
      </c>
    </row>
    <row r="11" spans="1:12" ht="13.5" x14ac:dyDescent="0.25">
      <c r="A11" s="28" t="s">
        <v>27</v>
      </c>
      <c r="B11" s="22" t="s">
        <v>19</v>
      </c>
      <c r="C11" s="23">
        <v>25971860</v>
      </c>
      <c r="D11" s="23">
        <v>18228025</v>
      </c>
      <c r="E11" s="24">
        <v>27032389</v>
      </c>
      <c r="F11" s="29">
        <v>40000000</v>
      </c>
      <c r="G11" s="30">
        <v>27032388</v>
      </c>
      <c r="H11" s="31">
        <v>27032388</v>
      </c>
      <c r="I11" s="26">
        <v>-10246869</v>
      </c>
      <c r="J11" s="32">
        <v>128547746</v>
      </c>
      <c r="K11" s="30">
        <v>154490857</v>
      </c>
      <c r="L11" s="31">
        <v>182431397</v>
      </c>
    </row>
    <row r="12" spans="1:12" ht="13.5" x14ac:dyDescent="0.25">
      <c r="A12" s="28" t="s">
        <v>28</v>
      </c>
      <c r="B12" s="22" t="s">
        <v>19</v>
      </c>
      <c r="C12" s="23">
        <v>-1963539</v>
      </c>
      <c r="D12" s="23">
        <v>-3636400</v>
      </c>
      <c r="E12" s="24">
        <v>-6268</v>
      </c>
      <c r="F12" s="25">
        <v>0</v>
      </c>
      <c r="G12" s="23">
        <v>6269</v>
      </c>
      <c r="H12" s="24">
        <v>6269</v>
      </c>
      <c r="I12" s="26">
        <v>2753158</v>
      </c>
      <c r="J12" s="27">
        <v>62700</v>
      </c>
      <c r="K12" s="23">
        <v>128280</v>
      </c>
      <c r="L12" s="24">
        <v>196884</v>
      </c>
    </row>
    <row r="13" spans="1:12" ht="13.5" x14ac:dyDescent="0.25">
      <c r="A13" s="33" t="s">
        <v>29</v>
      </c>
      <c r="B13" s="34" t="s">
        <v>19</v>
      </c>
      <c r="C13" s="35">
        <f>SUM(C6:C12)</f>
        <v>232361948</v>
      </c>
      <c r="D13" s="35">
        <f t="shared" ref="D13:L13" si="0">SUM(D6:D12)</f>
        <v>229506259</v>
      </c>
      <c r="E13" s="36">
        <f t="shared" si="0"/>
        <v>161534761</v>
      </c>
      <c r="F13" s="37">
        <f t="shared" si="0"/>
        <v>513527379</v>
      </c>
      <c r="G13" s="35">
        <f t="shared" si="0"/>
        <v>258434866</v>
      </c>
      <c r="H13" s="36">
        <f t="shared" si="0"/>
        <v>258434866</v>
      </c>
      <c r="I13" s="38">
        <f t="shared" si="0"/>
        <v>-25584149</v>
      </c>
      <c r="J13" s="39">
        <f t="shared" si="0"/>
        <v>377675357</v>
      </c>
      <c r="K13" s="35">
        <f t="shared" si="0"/>
        <v>626176157</v>
      </c>
      <c r="L13" s="36">
        <f t="shared" si="0"/>
        <v>851284186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812662</v>
      </c>
      <c r="D15" s="23">
        <v>700105</v>
      </c>
      <c r="E15" s="24">
        <v>772671</v>
      </c>
      <c r="F15" s="25">
        <v>5302120</v>
      </c>
      <c r="G15" s="23">
        <v>772671</v>
      </c>
      <c r="H15" s="24">
        <v>772671</v>
      </c>
      <c r="I15" s="26">
        <v>129772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37114000</v>
      </c>
      <c r="D16" s="23">
        <v>40750400</v>
      </c>
      <c r="E16" s="24">
        <v>41948000</v>
      </c>
      <c r="F16" s="25">
        <v>40750400</v>
      </c>
      <c r="G16" s="23">
        <v>41948000</v>
      </c>
      <c r="H16" s="24">
        <v>41948000</v>
      </c>
      <c r="I16" s="26">
        <v>-2386957</v>
      </c>
      <c r="J16" s="27">
        <v>46981760</v>
      </c>
      <c r="K16" s="23">
        <v>46981760</v>
      </c>
      <c r="L16" s="24">
        <v>46981760</v>
      </c>
    </row>
    <row r="17" spans="1:12" ht="13.5" x14ac:dyDescent="0.25">
      <c r="A17" s="28" t="s">
        <v>33</v>
      </c>
      <c r="B17" s="22" t="s">
        <v>34</v>
      </c>
      <c r="C17" s="23">
        <v>1749972274</v>
      </c>
      <c r="D17" s="23">
        <v>2322526608</v>
      </c>
      <c r="E17" s="24">
        <v>2285445930</v>
      </c>
      <c r="F17" s="29">
        <v>2378967999</v>
      </c>
      <c r="G17" s="30">
        <v>2752699478</v>
      </c>
      <c r="H17" s="31">
        <v>2752699478</v>
      </c>
      <c r="I17" s="26">
        <v>275571078</v>
      </c>
      <c r="J17" s="32">
        <v>2994014169</v>
      </c>
      <c r="K17" s="30">
        <v>3416588157</v>
      </c>
      <c r="L17" s="31">
        <v>3922335333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309717</v>
      </c>
      <c r="F23" s="25">
        <v>326132</v>
      </c>
      <c r="G23" s="23">
        <v>309717</v>
      </c>
      <c r="H23" s="24">
        <v>309717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38487</v>
      </c>
      <c r="F24" s="29">
        <v>0</v>
      </c>
      <c r="G24" s="30">
        <v>0</v>
      </c>
      <c r="H24" s="31">
        <v>0</v>
      </c>
      <c r="I24" s="25">
        <v>38487</v>
      </c>
      <c r="J24" s="32">
        <v>578462</v>
      </c>
      <c r="K24" s="30">
        <v>578462</v>
      </c>
      <c r="L24" s="31">
        <v>578462</v>
      </c>
    </row>
    <row r="25" spans="1:12" ht="13.5" x14ac:dyDescent="0.25">
      <c r="A25" s="33" t="s">
        <v>41</v>
      </c>
      <c r="B25" s="40" t="s">
        <v>19</v>
      </c>
      <c r="C25" s="35">
        <f>SUM(C15:C24)</f>
        <v>1787898936</v>
      </c>
      <c r="D25" s="41">
        <f t="shared" ref="D25:L25" si="1">SUM(D15:D24)</f>
        <v>2363977113</v>
      </c>
      <c r="E25" s="42">
        <f t="shared" si="1"/>
        <v>2328514805</v>
      </c>
      <c r="F25" s="43">
        <f t="shared" si="1"/>
        <v>2425346651</v>
      </c>
      <c r="G25" s="41">
        <f t="shared" si="1"/>
        <v>2795729866</v>
      </c>
      <c r="H25" s="42">
        <f t="shared" si="1"/>
        <v>2795729866</v>
      </c>
      <c r="I25" s="44">
        <f t="shared" si="1"/>
        <v>273352380</v>
      </c>
      <c r="J25" s="45">
        <f t="shared" si="1"/>
        <v>3041574391</v>
      </c>
      <c r="K25" s="41">
        <f t="shared" si="1"/>
        <v>3464148379</v>
      </c>
      <c r="L25" s="42">
        <f t="shared" si="1"/>
        <v>3969895555</v>
      </c>
    </row>
    <row r="26" spans="1:12" ht="13.5" x14ac:dyDescent="0.25">
      <c r="A26" s="33" t="s">
        <v>42</v>
      </c>
      <c r="B26" s="34" t="s">
        <v>19</v>
      </c>
      <c r="C26" s="35">
        <f>+C13+C25</f>
        <v>2020260884</v>
      </c>
      <c r="D26" s="35">
        <f t="shared" ref="D26:L26" si="2">+D13+D25</f>
        <v>2593483372</v>
      </c>
      <c r="E26" s="36">
        <f t="shared" si="2"/>
        <v>2490049566</v>
      </c>
      <c r="F26" s="37">
        <f t="shared" si="2"/>
        <v>2938874030</v>
      </c>
      <c r="G26" s="35">
        <f t="shared" si="2"/>
        <v>3054164732</v>
      </c>
      <c r="H26" s="36">
        <f t="shared" si="2"/>
        <v>3054164732</v>
      </c>
      <c r="I26" s="38">
        <f t="shared" si="2"/>
        <v>247768231</v>
      </c>
      <c r="J26" s="39">
        <f t="shared" si="2"/>
        <v>3419249748</v>
      </c>
      <c r="K26" s="35">
        <f t="shared" si="2"/>
        <v>4090324536</v>
      </c>
      <c r="L26" s="36">
        <f t="shared" si="2"/>
        <v>4821179741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1155349</v>
      </c>
      <c r="F30" s="25">
        <v>0</v>
      </c>
      <c r="G30" s="23">
        <v>0</v>
      </c>
      <c r="H30" s="24">
        <v>0</v>
      </c>
      <c r="I30" s="26">
        <v>1155349</v>
      </c>
      <c r="J30" s="27">
        <v>1293990</v>
      </c>
      <c r="K30" s="23">
        <v>1293990</v>
      </c>
      <c r="L30" s="24">
        <v>1293990</v>
      </c>
    </row>
    <row r="31" spans="1:12" ht="13.5" x14ac:dyDescent="0.25">
      <c r="A31" s="28" t="s">
        <v>47</v>
      </c>
      <c r="B31" s="22" t="s">
        <v>19</v>
      </c>
      <c r="C31" s="23">
        <v>481030</v>
      </c>
      <c r="D31" s="23">
        <v>484950</v>
      </c>
      <c r="E31" s="24">
        <v>488039</v>
      </c>
      <c r="F31" s="25">
        <v>606296</v>
      </c>
      <c r="G31" s="23">
        <v>488040</v>
      </c>
      <c r="H31" s="24">
        <v>488040</v>
      </c>
      <c r="I31" s="26">
        <v>-45582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123137624</v>
      </c>
      <c r="D32" s="23">
        <v>144079567</v>
      </c>
      <c r="E32" s="24">
        <v>151479927</v>
      </c>
      <c r="F32" s="25">
        <v>18722050</v>
      </c>
      <c r="G32" s="23">
        <v>110007917</v>
      </c>
      <c r="H32" s="24">
        <v>110007917</v>
      </c>
      <c r="I32" s="26">
        <v>56757417</v>
      </c>
      <c r="J32" s="27">
        <v>285936767</v>
      </c>
      <c r="K32" s="23">
        <v>422978258</v>
      </c>
      <c r="L32" s="24">
        <v>580082472</v>
      </c>
    </row>
    <row r="33" spans="1:12" ht="13.5" x14ac:dyDescent="0.25">
      <c r="A33" s="28" t="s">
        <v>50</v>
      </c>
      <c r="B33" s="22" t="s">
        <v>51</v>
      </c>
      <c r="C33" s="23">
        <v>10608024</v>
      </c>
      <c r="D33" s="23">
        <v>7414736</v>
      </c>
      <c r="E33" s="24">
        <v>4050000</v>
      </c>
      <c r="F33" s="25">
        <v>0</v>
      </c>
      <c r="G33" s="23">
        <v>707000</v>
      </c>
      <c r="H33" s="24">
        <v>707000</v>
      </c>
      <c r="I33" s="26">
        <v>205151343</v>
      </c>
      <c r="J33" s="27">
        <v>4535992</v>
      </c>
      <c r="K33" s="23">
        <v>4536001</v>
      </c>
      <c r="L33" s="24">
        <v>4536001</v>
      </c>
    </row>
    <row r="34" spans="1:12" ht="13.5" x14ac:dyDescent="0.25">
      <c r="A34" s="28" t="s">
        <v>52</v>
      </c>
      <c r="B34" s="22" t="s">
        <v>19</v>
      </c>
      <c r="C34" s="23">
        <v>116877524</v>
      </c>
      <c r="D34" s="23">
        <v>109479488</v>
      </c>
      <c r="E34" s="24">
        <v>104172371</v>
      </c>
      <c r="F34" s="25">
        <v>101692488</v>
      </c>
      <c r="G34" s="23">
        <v>112578371</v>
      </c>
      <c r="H34" s="24">
        <v>112578371</v>
      </c>
      <c r="I34" s="26">
        <v>-8406000</v>
      </c>
      <c r="J34" s="27">
        <v>2948960</v>
      </c>
      <c r="K34" s="23">
        <v>2948960</v>
      </c>
      <c r="L34" s="24">
        <v>2948960</v>
      </c>
    </row>
    <row r="35" spans="1:12" ht="13.5" x14ac:dyDescent="0.25">
      <c r="A35" s="28" t="s">
        <v>27</v>
      </c>
      <c r="B35" s="22" t="s">
        <v>19</v>
      </c>
      <c r="C35" s="23">
        <v>8640361</v>
      </c>
      <c r="D35" s="23">
        <v>5240107</v>
      </c>
      <c r="E35" s="24">
        <v>5684931</v>
      </c>
      <c r="F35" s="25">
        <v>39875725</v>
      </c>
      <c r="G35" s="23">
        <v>5703067</v>
      </c>
      <c r="H35" s="24">
        <v>5703067</v>
      </c>
      <c r="I35" s="26">
        <v>6578283</v>
      </c>
      <c r="J35" s="27">
        <v>11853203</v>
      </c>
      <c r="K35" s="23">
        <v>24398357</v>
      </c>
      <c r="L35" s="24">
        <v>37676019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259744563</v>
      </c>
      <c r="D37" s="35">
        <f t="shared" ref="D37:L37" si="3">SUM(D29:D36)</f>
        <v>266698848</v>
      </c>
      <c r="E37" s="36">
        <f t="shared" si="3"/>
        <v>267030617</v>
      </c>
      <c r="F37" s="37">
        <f t="shared" si="3"/>
        <v>160896559</v>
      </c>
      <c r="G37" s="35">
        <f t="shared" si="3"/>
        <v>229484395</v>
      </c>
      <c r="H37" s="36">
        <f t="shared" si="3"/>
        <v>229484395</v>
      </c>
      <c r="I37" s="38">
        <f t="shared" si="3"/>
        <v>261190810</v>
      </c>
      <c r="J37" s="39">
        <f t="shared" si="3"/>
        <v>306568912</v>
      </c>
      <c r="K37" s="35">
        <f t="shared" si="3"/>
        <v>456155566</v>
      </c>
      <c r="L37" s="36">
        <f t="shared" si="3"/>
        <v>626537442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5487008</v>
      </c>
      <c r="D39" s="23">
        <v>4300789</v>
      </c>
      <c r="E39" s="24">
        <v>226551</v>
      </c>
      <c r="F39" s="25">
        <v>0</v>
      </c>
      <c r="G39" s="23">
        <v>1381900</v>
      </c>
      <c r="H39" s="24">
        <v>1381900</v>
      </c>
      <c r="I39" s="26">
        <v>-4074238</v>
      </c>
      <c r="J39" s="27">
        <v>253737</v>
      </c>
      <c r="K39" s="23">
        <v>253737</v>
      </c>
      <c r="L39" s="24">
        <v>253737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9722000</v>
      </c>
      <c r="F40" s="25">
        <v>0</v>
      </c>
      <c r="G40" s="23">
        <v>0</v>
      </c>
      <c r="H40" s="24">
        <v>0</v>
      </c>
      <c r="I40" s="26">
        <v>9722000</v>
      </c>
      <c r="J40" s="27">
        <v>105790672</v>
      </c>
      <c r="K40" s="23">
        <v>105790672</v>
      </c>
      <c r="L40" s="24">
        <v>105790672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8406000</v>
      </c>
      <c r="F42" s="25">
        <v>0</v>
      </c>
      <c r="G42" s="23">
        <v>0</v>
      </c>
      <c r="H42" s="24">
        <v>0</v>
      </c>
      <c r="I42" s="26">
        <v>8406000</v>
      </c>
      <c r="J42" s="27">
        <v>9414720</v>
      </c>
      <c r="K42" s="23">
        <v>9414720</v>
      </c>
      <c r="L42" s="24">
        <v>9414720</v>
      </c>
    </row>
    <row r="43" spans="1:12" ht="13.5" x14ac:dyDescent="0.25">
      <c r="A43" s="33" t="s">
        <v>60</v>
      </c>
      <c r="B43" s="40" t="s">
        <v>19</v>
      </c>
      <c r="C43" s="35">
        <f>SUM(C39:C42)</f>
        <v>5487008</v>
      </c>
      <c r="D43" s="41">
        <f t="shared" ref="D43:L43" si="4">SUM(D39:D42)</f>
        <v>4300789</v>
      </c>
      <c r="E43" s="42">
        <f t="shared" si="4"/>
        <v>18354551</v>
      </c>
      <c r="F43" s="43">
        <f t="shared" si="4"/>
        <v>0</v>
      </c>
      <c r="G43" s="41">
        <f t="shared" si="4"/>
        <v>1381900</v>
      </c>
      <c r="H43" s="42">
        <f t="shared" si="4"/>
        <v>1381900</v>
      </c>
      <c r="I43" s="43">
        <f t="shared" si="4"/>
        <v>14053762</v>
      </c>
      <c r="J43" s="45">
        <f t="shared" si="4"/>
        <v>115459129</v>
      </c>
      <c r="K43" s="41">
        <f t="shared" si="4"/>
        <v>115459129</v>
      </c>
      <c r="L43" s="42">
        <f t="shared" si="4"/>
        <v>115459129</v>
      </c>
    </row>
    <row r="44" spans="1:12" ht="13.5" x14ac:dyDescent="0.25">
      <c r="A44" s="33" t="s">
        <v>61</v>
      </c>
      <c r="B44" s="34" t="s">
        <v>19</v>
      </c>
      <c r="C44" s="35">
        <f>+C37+C43</f>
        <v>265231571</v>
      </c>
      <c r="D44" s="35">
        <f t="shared" ref="D44:L44" si="5">+D37+D43</f>
        <v>270999637</v>
      </c>
      <c r="E44" s="36">
        <f t="shared" si="5"/>
        <v>285385168</v>
      </c>
      <c r="F44" s="37">
        <f t="shared" si="5"/>
        <v>160896559</v>
      </c>
      <c r="G44" s="35">
        <f t="shared" si="5"/>
        <v>230866295</v>
      </c>
      <c r="H44" s="36">
        <f t="shared" si="5"/>
        <v>230866295</v>
      </c>
      <c r="I44" s="38">
        <f t="shared" si="5"/>
        <v>275244572</v>
      </c>
      <c r="J44" s="39">
        <f t="shared" si="5"/>
        <v>422028041</v>
      </c>
      <c r="K44" s="35">
        <f t="shared" si="5"/>
        <v>571614695</v>
      </c>
      <c r="L44" s="36">
        <f t="shared" si="5"/>
        <v>741996571</v>
      </c>
    </row>
    <row r="45" spans="1:12" ht="13.5" x14ac:dyDescent="0.25">
      <c r="A45" s="47" t="s">
        <v>62</v>
      </c>
      <c r="B45" s="48" t="s">
        <v>63</v>
      </c>
      <c r="C45" s="49">
        <f>+C26-C44</f>
        <v>1755029313</v>
      </c>
      <c r="D45" s="49">
        <f t="shared" ref="D45:L45" si="6">+D26-D44</f>
        <v>2322483735</v>
      </c>
      <c r="E45" s="50">
        <f t="shared" si="6"/>
        <v>2204664398</v>
      </c>
      <c r="F45" s="51">
        <f t="shared" si="6"/>
        <v>2777977471</v>
      </c>
      <c r="G45" s="49">
        <f t="shared" si="6"/>
        <v>2823298437</v>
      </c>
      <c r="H45" s="50">
        <f t="shared" si="6"/>
        <v>2823298437</v>
      </c>
      <c r="I45" s="52">
        <f t="shared" si="6"/>
        <v>-27476341</v>
      </c>
      <c r="J45" s="53">
        <f t="shared" si="6"/>
        <v>2997221707</v>
      </c>
      <c r="K45" s="49">
        <f t="shared" si="6"/>
        <v>3518709841</v>
      </c>
      <c r="L45" s="50">
        <f t="shared" si="6"/>
        <v>4079183170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1369608745</v>
      </c>
      <c r="D47" s="23">
        <v>1821887759</v>
      </c>
      <c r="E47" s="24">
        <v>1897946210</v>
      </c>
      <c r="F47" s="25">
        <v>2688813316</v>
      </c>
      <c r="G47" s="23">
        <v>2738597980</v>
      </c>
      <c r="H47" s="24">
        <v>2738597980</v>
      </c>
      <c r="I47" s="26">
        <v>73177458</v>
      </c>
      <c r="J47" s="27">
        <v>2997221707</v>
      </c>
      <c r="K47" s="23">
        <v>3518709832</v>
      </c>
      <c r="L47" s="24">
        <v>4079183163</v>
      </c>
    </row>
    <row r="48" spans="1:12" ht="13.5" x14ac:dyDescent="0.25">
      <c r="A48" s="28" t="s">
        <v>67</v>
      </c>
      <c r="B48" s="22" t="s">
        <v>68</v>
      </c>
      <c r="C48" s="23">
        <v>84700463</v>
      </c>
      <c r="D48" s="23">
        <v>84700463</v>
      </c>
      <c r="E48" s="24">
        <v>94064101</v>
      </c>
      <c r="F48" s="25">
        <v>84700463</v>
      </c>
      <c r="G48" s="23">
        <v>84700463</v>
      </c>
      <c r="H48" s="24">
        <v>84700463</v>
      </c>
      <c r="I48" s="26">
        <v>11274701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1454309208</v>
      </c>
      <c r="D50" s="56">
        <f t="shared" ref="D50:L50" si="7">SUM(D47:D49)</f>
        <v>1906588222</v>
      </c>
      <c r="E50" s="57">
        <f t="shared" si="7"/>
        <v>1992010311</v>
      </c>
      <c r="F50" s="58">
        <f t="shared" si="7"/>
        <v>2773513779</v>
      </c>
      <c r="G50" s="56">
        <f t="shared" si="7"/>
        <v>2823298443</v>
      </c>
      <c r="H50" s="57">
        <f t="shared" si="7"/>
        <v>2823298443</v>
      </c>
      <c r="I50" s="59">
        <f t="shared" si="7"/>
        <v>84452159</v>
      </c>
      <c r="J50" s="60">
        <f t="shared" si="7"/>
        <v>2997221707</v>
      </c>
      <c r="K50" s="56">
        <f t="shared" si="7"/>
        <v>3518709832</v>
      </c>
      <c r="L50" s="57">
        <f t="shared" si="7"/>
        <v>4079183163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6203111</v>
      </c>
      <c r="D6" s="23">
        <v>371464</v>
      </c>
      <c r="E6" s="24">
        <v>78704966</v>
      </c>
      <c r="F6" s="25">
        <v>4414548</v>
      </c>
      <c r="G6" s="23">
        <v>60503751</v>
      </c>
      <c r="H6" s="24">
        <v>60503751</v>
      </c>
      <c r="I6" s="26">
        <v>66602156</v>
      </c>
      <c r="J6" s="27">
        <v>53140490</v>
      </c>
      <c r="K6" s="23">
        <v>-51747323</v>
      </c>
      <c r="L6" s="24">
        <v>-142962308</v>
      </c>
    </row>
    <row r="7" spans="1:12" ht="13.5" x14ac:dyDescent="0.25">
      <c r="A7" s="28" t="s">
        <v>22</v>
      </c>
      <c r="B7" s="22" t="s">
        <v>9</v>
      </c>
      <c r="C7" s="23">
        <v>128172235</v>
      </c>
      <c r="D7" s="23">
        <v>144905853</v>
      </c>
      <c r="E7" s="24">
        <v>167034420</v>
      </c>
      <c r="F7" s="25">
        <v>235025767</v>
      </c>
      <c r="G7" s="23">
        <v>264847752</v>
      </c>
      <c r="H7" s="24">
        <v>264847752</v>
      </c>
      <c r="I7" s="26">
        <v>323387941</v>
      </c>
      <c r="J7" s="27">
        <v>148216461</v>
      </c>
      <c r="K7" s="23">
        <v>323965569</v>
      </c>
      <c r="L7" s="24">
        <v>443574730</v>
      </c>
    </row>
    <row r="8" spans="1:12" ht="13.5" x14ac:dyDescent="0.25">
      <c r="A8" s="28" t="s">
        <v>23</v>
      </c>
      <c r="B8" s="22" t="s">
        <v>9</v>
      </c>
      <c r="C8" s="23">
        <v>41698764</v>
      </c>
      <c r="D8" s="23">
        <v>59774105</v>
      </c>
      <c r="E8" s="24">
        <v>65160024</v>
      </c>
      <c r="F8" s="25">
        <v>125526257</v>
      </c>
      <c r="G8" s="23">
        <v>80423294</v>
      </c>
      <c r="H8" s="24">
        <v>80423294</v>
      </c>
      <c r="I8" s="26">
        <v>93874316</v>
      </c>
      <c r="J8" s="27">
        <v>93085009</v>
      </c>
      <c r="K8" s="23">
        <v>125364884</v>
      </c>
      <c r="L8" s="24">
        <v>125183455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26063538</v>
      </c>
      <c r="D10" s="23">
        <v>13003713</v>
      </c>
      <c r="E10" s="24">
        <v>23589170</v>
      </c>
      <c r="F10" s="25">
        <v>32294716</v>
      </c>
      <c r="G10" s="23">
        <v>32294716</v>
      </c>
      <c r="H10" s="24">
        <v>32294716</v>
      </c>
      <c r="I10" s="26">
        <v>32809374</v>
      </c>
      <c r="J10" s="27">
        <v>42880000</v>
      </c>
      <c r="K10" s="23">
        <v>-92161000</v>
      </c>
      <c r="L10" s="24">
        <v>113883000</v>
      </c>
    </row>
    <row r="11" spans="1:12" ht="13.5" x14ac:dyDescent="0.25">
      <c r="A11" s="28" t="s">
        <v>27</v>
      </c>
      <c r="B11" s="22" t="s">
        <v>19</v>
      </c>
      <c r="C11" s="23">
        <v>512327268</v>
      </c>
      <c r="D11" s="23">
        <v>424861753</v>
      </c>
      <c r="E11" s="24">
        <v>503278912</v>
      </c>
      <c r="F11" s="29">
        <v>115462266</v>
      </c>
      <c r="G11" s="30">
        <v>115462266</v>
      </c>
      <c r="H11" s="31">
        <v>115462266</v>
      </c>
      <c r="I11" s="26">
        <v>714287244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7785254</v>
      </c>
      <c r="D12" s="23">
        <v>11428845</v>
      </c>
      <c r="E12" s="24">
        <v>11094037</v>
      </c>
      <c r="F12" s="25">
        <v>0</v>
      </c>
      <c r="G12" s="23">
        <v>0</v>
      </c>
      <c r="H12" s="24">
        <v>0</v>
      </c>
      <c r="I12" s="26">
        <v>12030998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722250170</v>
      </c>
      <c r="D13" s="35">
        <f t="shared" ref="D13:L13" si="0">SUM(D6:D12)</f>
        <v>654345733</v>
      </c>
      <c r="E13" s="36">
        <f t="shared" si="0"/>
        <v>848861529</v>
      </c>
      <c r="F13" s="37">
        <f t="shared" si="0"/>
        <v>512723554</v>
      </c>
      <c r="G13" s="35">
        <f t="shared" si="0"/>
        <v>553531779</v>
      </c>
      <c r="H13" s="36">
        <f t="shared" si="0"/>
        <v>553531779</v>
      </c>
      <c r="I13" s="38">
        <f t="shared" si="0"/>
        <v>1242992029</v>
      </c>
      <c r="J13" s="39">
        <f t="shared" si="0"/>
        <v>337321960</v>
      </c>
      <c r="K13" s="35">
        <f t="shared" si="0"/>
        <v>305422130</v>
      </c>
      <c r="L13" s="36">
        <f t="shared" si="0"/>
        <v>539678877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114321362</v>
      </c>
      <c r="D16" s="23">
        <v>180113008</v>
      </c>
      <c r="E16" s="24">
        <v>181143053</v>
      </c>
      <c r="F16" s="25">
        <v>189658998</v>
      </c>
      <c r="G16" s="23">
        <v>189658998</v>
      </c>
      <c r="H16" s="24">
        <v>189658998</v>
      </c>
      <c r="I16" s="26">
        <v>181143053</v>
      </c>
      <c r="J16" s="27">
        <v>181143053</v>
      </c>
      <c r="K16" s="23">
        <v>189475633</v>
      </c>
      <c r="L16" s="24">
        <v>198191513</v>
      </c>
    </row>
    <row r="17" spans="1:12" ht="13.5" x14ac:dyDescent="0.25">
      <c r="A17" s="28" t="s">
        <v>33</v>
      </c>
      <c r="B17" s="22" t="s">
        <v>34</v>
      </c>
      <c r="C17" s="23">
        <v>2362971639</v>
      </c>
      <c r="D17" s="23">
        <v>2537476308</v>
      </c>
      <c r="E17" s="24">
        <v>2651634312</v>
      </c>
      <c r="F17" s="29">
        <v>2659806622</v>
      </c>
      <c r="G17" s="30">
        <v>2661409852</v>
      </c>
      <c r="H17" s="31">
        <v>2661409852</v>
      </c>
      <c r="I17" s="26">
        <v>2799262755</v>
      </c>
      <c r="J17" s="32">
        <v>2942987558</v>
      </c>
      <c r="K17" s="30">
        <v>3023434960</v>
      </c>
      <c r="L17" s="31">
        <v>3175484149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192195</v>
      </c>
      <c r="D20" s="23">
        <v>174895</v>
      </c>
      <c r="E20" s="24">
        <v>174895</v>
      </c>
      <c r="F20" s="25">
        <v>174895</v>
      </c>
      <c r="G20" s="23">
        <v>174895</v>
      </c>
      <c r="H20" s="24">
        <v>174895</v>
      </c>
      <c r="I20" s="26">
        <v>174895</v>
      </c>
      <c r="J20" s="27">
        <v>174895</v>
      </c>
      <c r="K20" s="23">
        <v>182940</v>
      </c>
      <c r="L20" s="24">
        <v>191355</v>
      </c>
    </row>
    <row r="21" spans="1:12" ht="13.5" x14ac:dyDescent="0.25">
      <c r="A21" s="28" t="s">
        <v>38</v>
      </c>
      <c r="B21" s="22" t="s">
        <v>19</v>
      </c>
      <c r="C21" s="23">
        <v>108045</v>
      </c>
      <c r="D21" s="23">
        <v>61916</v>
      </c>
      <c r="E21" s="24">
        <v>15787</v>
      </c>
      <c r="F21" s="25">
        <v>65197</v>
      </c>
      <c r="G21" s="23">
        <v>65197</v>
      </c>
      <c r="H21" s="24">
        <v>65197</v>
      </c>
      <c r="I21" s="26">
        <v>15787</v>
      </c>
      <c r="J21" s="27">
        <v>15786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2477593241</v>
      </c>
      <c r="D25" s="41">
        <f t="shared" ref="D25:L25" si="1">SUM(D15:D24)</f>
        <v>2717826127</v>
      </c>
      <c r="E25" s="42">
        <f t="shared" si="1"/>
        <v>2832968047</v>
      </c>
      <c r="F25" s="43">
        <f t="shared" si="1"/>
        <v>2849705712</v>
      </c>
      <c r="G25" s="41">
        <f t="shared" si="1"/>
        <v>2851308942</v>
      </c>
      <c r="H25" s="42">
        <f t="shared" si="1"/>
        <v>2851308942</v>
      </c>
      <c r="I25" s="44">
        <f t="shared" si="1"/>
        <v>2980596490</v>
      </c>
      <c r="J25" s="45">
        <f t="shared" si="1"/>
        <v>3124321292</v>
      </c>
      <c r="K25" s="41">
        <f t="shared" si="1"/>
        <v>3213093533</v>
      </c>
      <c r="L25" s="42">
        <f t="shared" si="1"/>
        <v>3373867017</v>
      </c>
    </row>
    <row r="26" spans="1:12" ht="13.5" x14ac:dyDescent="0.25">
      <c r="A26" s="33" t="s">
        <v>42</v>
      </c>
      <c r="B26" s="34" t="s">
        <v>19</v>
      </c>
      <c r="C26" s="35">
        <f>+C13+C25</f>
        <v>3199843411</v>
      </c>
      <c r="D26" s="35">
        <f t="shared" ref="D26:L26" si="2">+D13+D25</f>
        <v>3372171860</v>
      </c>
      <c r="E26" s="36">
        <f t="shared" si="2"/>
        <v>3681829576</v>
      </c>
      <c r="F26" s="37">
        <f t="shared" si="2"/>
        <v>3362429266</v>
      </c>
      <c r="G26" s="35">
        <f t="shared" si="2"/>
        <v>3404840721</v>
      </c>
      <c r="H26" s="36">
        <f t="shared" si="2"/>
        <v>3404840721</v>
      </c>
      <c r="I26" s="38">
        <f t="shared" si="2"/>
        <v>4223588519</v>
      </c>
      <c r="J26" s="39">
        <f t="shared" si="2"/>
        <v>3461643252</v>
      </c>
      <c r="K26" s="35">
        <f t="shared" si="2"/>
        <v>3518515663</v>
      </c>
      <c r="L26" s="36">
        <f t="shared" si="2"/>
        <v>3913545894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13922662</v>
      </c>
      <c r="D31" s="23">
        <v>19243837</v>
      </c>
      <c r="E31" s="24">
        <v>20450244</v>
      </c>
      <c r="F31" s="25">
        <v>56000000</v>
      </c>
      <c r="G31" s="23">
        <v>0</v>
      </c>
      <c r="H31" s="24">
        <v>0</v>
      </c>
      <c r="I31" s="26">
        <v>21660034</v>
      </c>
      <c r="J31" s="27">
        <v>20450245</v>
      </c>
      <c r="K31" s="23">
        <v>21390957</v>
      </c>
      <c r="L31" s="24">
        <v>22374940</v>
      </c>
    </row>
    <row r="32" spans="1:12" ht="13.5" x14ac:dyDescent="0.25">
      <c r="A32" s="28" t="s">
        <v>48</v>
      </c>
      <c r="B32" s="22" t="s">
        <v>49</v>
      </c>
      <c r="C32" s="23">
        <v>1540998193</v>
      </c>
      <c r="D32" s="23">
        <v>1474044045</v>
      </c>
      <c r="E32" s="24">
        <v>1582615044</v>
      </c>
      <c r="F32" s="25">
        <v>1181695271</v>
      </c>
      <c r="G32" s="23">
        <v>366020412</v>
      </c>
      <c r="H32" s="24">
        <v>366020412</v>
      </c>
      <c r="I32" s="26">
        <v>2932451853</v>
      </c>
      <c r="J32" s="27">
        <v>376826565</v>
      </c>
      <c r="K32" s="23">
        <v>468987565</v>
      </c>
      <c r="L32" s="24">
        <v>490709565</v>
      </c>
    </row>
    <row r="33" spans="1:12" ht="13.5" x14ac:dyDescent="0.25">
      <c r="A33" s="28" t="s">
        <v>50</v>
      </c>
      <c r="B33" s="22" t="s">
        <v>51</v>
      </c>
      <c r="C33" s="23">
        <v>1740904</v>
      </c>
      <c r="D33" s="23">
        <v>1337636</v>
      </c>
      <c r="E33" s="24">
        <v>44723687</v>
      </c>
      <c r="F33" s="25">
        <v>700000</v>
      </c>
      <c r="G33" s="23">
        <v>40000000</v>
      </c>
      <c r="H33" s="24">
        <v>40000000</v>
      </c>
      <c r="I33" s="26">
        <v>209323582</v>
      </c>
      <c r="J33" s="27">
        <v>700000</v>
      </c>
      <c r="K33" s="23">
        <v>700000</v>
      </c>
      <c r="L33" s="24">
        <v>700000</v>
      </c>
    </row>
    <row r="34" spans="1:12" ht="13.5" x14ac:dyDescent="0.25">
      <c r="A34" s="28" t="s">
        <v>52</v>
      </c>
      <c r="B34" s="22" t="s">
        <v>19</v>
      </c>
      <c r="C34" s="23">
        <v>108353623</v>
      </c>
      <c r="D34" s="23">
        <v>66110360</v>
      </c>
      <c r="E34" s="24">
        <v>66850444</v>
      </c>
      <c r="F34" s="25">
        <v>102453758</v>
      </c>
      <c r="G34" s="23">
        <v>102453758</v>
      </c>
      <c r="H34" s="24">
        <v>102453758</v>
      </c>
      <c r="I34" s="26">
        <v>68240668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272885435</v>
      </c>
      <c r="D35" s="23">
        <v>322317213</v>
      </c>
      <c r="E35" s="24">
        <v>371605683</v>
      </c>
      <c r="F35" s="25">
        <v>31440789</v>
      </c>
      <c r="G35" s="23">
        <v>31440789</v>
      </c>
      <c r="H35" s="24">
        <v>31440789</v>
      </c>
      <c r="I35" s="26">
        <v>438978809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1937900817</v>
      </c>
      <c r="D37" s="35">
        <f t="shared" ref="D37:L37" si="3">SUM(D29:D36)</f>
        <v>1883053091</v>
      </c>
      <c r="E37" s="36">
        <f t="shared" si="3"/>
        <v>2086245102</v>
      </c>
      <c r="F37" s="37">
        <f t="shared" si="3"/>
        <v>1372289818</v>
      </c>
      <c r="G37" s="35">
        <f t="shared" si="3"/>
        <v>539914959</v>
      </c>
      <c r="H37" s="36">
        <f t="shared" si="3"/>
        <v>539914959</v>
      </c>
      <c r="I37" s="38">
        <f t="shared" si="3"/>
        <v>3670654946</v>
      </c>
      <c r="J37" s="39">
        <f t="shared" si="3"/>
        <v>397976810</v>
      </c>
      <c r="K37" s="35">
        <f t="shared" si="3"/>
        <v>491078522</v>
      </c>
      <c r="L37" s="36">
        <f t="shared" si="3"/>
        <v>513784505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2560747</v>
      </c>
      <c r="D39" s="23">
        <v>1223185</v>
      </c>
      <c r="E39" s="24">
        <v>43310</v>
      </c>
      <c r="F39" s="25">
        <v>0</v>
      </c>
      <c r="G39" s="23">
        <v>0</v>
      </c>
      <c r="H39" s="24">
        <v>0</v>
      </c>
      <c r="I39" s="26">
        <v>43310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73430066</v>
      </c>
      <c r="D40" s="23">
        <v>81932532</v>
      </c>
      <c r="E40" s="24">
        <v>95319376</v>
      </c>
      <c r="F40" s="25">
        <v>76100949</v>
      </c>
      <c r="G40" s="23">
        <v>76100949</v>
      </c>
      <c r="H40" s="24">
        <v>76100949</v>
      </c>
      <c r="I40" s="26">
        <v>95319376</v>
      </c>
      <c r="J40" s="27">
        <v>107566376</v>
      </c>
      <c r="K40" s="23">
        <v>112514429</v>
      </c>
      <c r="L40" s="24">
        <v>117690093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2314000</v>
      </c>
      <c r="D42" s="23">
        <v>5920825</v>
      </c>
      <c r="E42" s="24">
        <v>9642273</v>
      </c>
      <c r="F42" s="25">
        <v>79076556</v>
      </c>
      <c r="G42" s="23">
        <v>79076556</v>
      </c>
      <c r="H42" s="24">
        <v>79076556</v>
      </c>
      <c r="I42" s="26">
        <v>9642273</v>
      </c>
      <c r="J42" s="27">
        <v>60548000</v>
      </c>
      <c r="K42" s="23">
        <v>171806000</v>
      </c>
      <c r="L42" s="24">
        <v>183937000</v>
      </c>
    </row>
    <row r="43" spans="1:12" ht="13.5" x14ac:dyDescent="0.25">
      <c r="A43" s="33" t="s">
        <v>60</v>
      </c>
      <c r="B43" s="40" t="s">
        <v>19</v>
      </c>
      <c r="C43" s="35">
        <f>SUM(C39:C42)</f>
        <v>78304813</v>
      </c>
      <c r="D43" s="41">
        <f t="shared" ref="D43:L43" si="4">SUM(D39:D42)</f>
        <v>89076542</v>
      </c>
      <c r="E43" s="42">
        <f t="shared" si="4"/>
        <v>105004959</v>
      </c>
      <c r="F43" s="43">
        <f t="shared" si="4"/>
        <v>155177505</v>
      </c>
      <c r="G43" s="41">
        <f t="shared" si="4"/>
        <v>155177505</v>
      </c>
      <c r="H43" s="42">
        <f t="shared" si="4"/>
        <v>155177505</v>
      </c>
      <c r="I43" s="43">
        <f t="shared" si="4"/>
        <v>105004959</v>
      </c>
      <c r="J43" s="45">
        <f t="shared" si="4"/>
        <v>168114376</v>
      </c>
      <c r="K43" s="41">
        <f t="shared" si="4"/>
        <v>284320429</v>
      </c>
      <c r="L43" s="42">
        <f t="shared" si="4"/>
        <v>301627093</v>
      </c>
    </row>
    <row r="44" spans="1:12" ht="13.5" x14ac:dyDescent="0.25">
      <c r="A44" s="33" t="s">
        <v>61</v>
      </c>
      <c r="B44" s="34" t="s">
        <v>19</v>
      </c>
      <c r="C44" s="35">
        <f>+C37+C43</f>
        <v>2016205630</v>
      </c>
      <c r="D44" s="35">
        <f t="shared" ref="D44:L44" si="5">+D37+D43</f>
        <v>1972129633</v>
      </c>
      <c r="E44" s="36">
        <f t="shared" si="5"/>
        <v>2191250061</v>
      </c>
      <c r="F44" s="37">
        <f t="shared" si="5"/>
        <v>1527467323</v>
      </c>
      <c r="G44" s="35">
        <f t="shared" si="5"/>
        <v>695092464</v>
      </c>
      <c r="H44" s="36">
        <f t="shared" si="5"/>
        <v>695092464</v>
      </c>
      <c r="I44" s="38">
        <f t="shared" si="5"/>
        <v>3775659905</v>
      </c>
      <c r="J44" s="39">
        <f t="shared" si="5"/>
        <v>566091186</v>
      </c>
      <c r="K44" s="35">
        <f t="shared" si="5"/>
        <v>775398951</v>
      </c>
      <c r="L44" s="36">
        <f t="shared" si="5"/>
        <v>815411598</v>
      </c>
    </row>
    <row r="45" spans="1:12" ht="13.5" x14ac:dyDescent="0.25">
      <c r="A45" s="47" t="s">
        <v>62</v>
      </c>
      <c r="B45" s="48" t="s">
        <v>63</v>
      </c>
      <c r="C45" s="49">
        <f>+C26-C44</f>
        <v>1183637781</v>
      </c>
      <c r="D45" s="49">
        <f t="shared" ref="D45:L45" si="6">+D26-D44</f>
        <v>1400042227</v>
      </c>
      <c r="E45" s="50">
        <f t="shared" si="6"/>
        <v>1490579515</v>
      </c>
      <c r="F45" s="51">
        <f t="shared" si="6"/>
        <v>1834961943</v>
      </c>
      <c r="G45" s="49">
        <f t="shared" si="6"/>
        <v>2709748257</v>
      </c>
      <c r="H45" s="50">
        <f t="shared" si="6"/>
        <v>2709748257</v>
      </c>
      <c r="I45" s="52">
        <f t="shared" si="6"/>
        <v>447928614</v>
      </c>
      <c r="J45" s="53">
        <f t="shared" si="6"/>
        <v>2895552066</v>
      </c>
      <c r="K45" s="49">
        <f t="shared" si="6"/>
        <v>2743116712</v>
      </c>
      <c r="L45" s="50">
        <f t="shared" si="6"/>
        <v>3098134296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1442585372</v>
      </c>
      <c r="D47" s="23">
        <v>1340491986</v>
      </c>
      <c r="E47" s="24">
        <v>1632673231</v>
      </c>
      <c r="F47" s="25">
        <v>1834961943</v>
      </c>
      <c r="G47" s="23">
        <v>2709748257</v>
      </c>
      <c r="H47" s="24">
        <v>2709748257</v>
      </c>
      <c r="I47" s="26">
        <v>646621776</v>
      </c>
      <c r="J47" s="27">
        <v>2894188743</v>
      </c>
      <c r="K47" s="23">
        <v>2748494113</v>
      </c>
      <c r="L47" s="24">
        <v>3098134296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1442585372</v>
      </c>
      <c r="D50" s="56">
        <f t="shared" ref="D50:L50" si="7">SUM(D47:D49)</f>
        <v>1340491986</v>
      </c>
      <c r="E50" s="57">
        <f t="shared" si="7"/>
        <v>1632673231</v>
      </c>
      <c r="F50" s="58">
        <f t="shared" si="7"/>
        <v>1834961943</v>
      </c>
      <c r="G50" s="56">
        <f t="shared" si="7"/>
        <v>2709748257</v>
      </c>
      <c r="H50" s="57">
        <f t="shared" si="7"/>
        <v>2709748257</v>
      </c>
      <c r="I50" s="59">
        <f t="shared" si="7"/>
        <v>646621776</v>
      </c>
      <c r="J50" s="60">
        <f t="shared" si="7"/>
        <v>2894188743</v>
      </c>
      <c r="K50" s="56">
        <f t="shared" si="7"/>
        <v>2748494113</v>
      </c>
      <c r="L50" s="57">
        <f t="shared" si="7"/>
        <v>3098134296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7783213</v>
      </c>
      <c r="D6" s="23">
        <v>4232934</v>
      </c>
      <c r="E6" s="24">
        <v>11042510</v>
      </c>
      <c r="F6" s="25">
        <v>30707864</v>
      </c>
      <c r="G6" s="23">
        <v>-75401113</v>
      </c>
      <c r="H6" s="24">
        <v>-75401113</v>
      </c>
      <c r="I6" s="26">
        <v>-115467957</v>
      </c>
      <c r="J6" s="27">
        <v>16787792</v>
      </c>
      <c r="K6" s="23">
        <v>16038144</v>
      </c>
      <c r="L6" s="24">
        <v>16051921</v>
      </c>
    </row>
    <row r="7" spans="1:12" ht="13.5" x14ac:dyDescent="0.25">
      <c r="A7" s="28" t="s">
        <v>22</v>
      </c>
      <c r="B7" s="22" t="s">
        <v>9</v>
      </c>
      <c r="C7" s="23">
        <v>19261388</v>
      </c>
      <c r="D7" s="23">
        <v>57630740</v>
      </c>
      <c r="E7" s="24">
        <v>55395019</v>
      </c>
      <c r="F7" s="25">
        <v>107901904</v>
      </c>
      <c r="G7" s="23">
        <v>10636484</v>
      </c>
      <c r="H7" s="24">
        <v>10636484</v>
      </c>
      <c r="I7" s="26">
        <v>36941660</v>
      </c>
      <c r="J7" s="27">
        <v>99618303</v>
      </c>
      <c r="K7" s="23">
        <v>109042220</v>
      </c>
      <c r="L7" s="24">
        <v>123994674</v>
      </c>
    </row>
    <row r="8" spans="1:12" ht="13.5" x14ac:dyDescent="0.25">
      <c r="A8" s="28" t="s">
        <v>23</v>
      </c>
      <c r="B8" s="22" t="s">
        <v>9</v>
      </c>
      <c r="C8" s="23">
        <v>8716181</v>
      </c>
      <c r="D8" s="23">
        <v>19817992</v>
      </c>
      <c r="E8" s="24">
        <v>22075453</v>
      </c>
      <c r="F8" s="25">
        <v>148839983</v>
      </c>
      <c r="G8" s="23">
        <v>17630551</v>
      </c>
      <c r="H8" s="24">
        <v>17630551</v>
      </c>
      <c r="I8" s="26">
        <v>7509212</v>
      </c>
      <c r="J8" s="27">
        <v>29103388</v>
      </c>
      <c r="K8" s="23">
        <v>29195855</v>
      </c>
      <c r="L8" s="24">
        <v>29508303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900000</v>
      </c>
      <c r="K9" s="23">
        <v>480400</v>
      </c>
      <c r="L9" s="24">
        <v>41079</v>
      </c>
    </row>
    <row r="10" spans="1:12" ht="13.5" x14ac:dyDescent="0.25">
      <c r="A10" s="28" t="s">
        <v>25</v>
      </c>
      <c r="B10" s="22" t="s">
        <v>26</v>
      </c>
      <c r="C10" s="23">
        <v>27699717</v>
      </c>
      <c r="D10" s="23">
        <v>15735002</v>
      </c>
      <c r="E10" s="24">
        <v>25308823</v>
      </c>
      <c r="F10" s="25">
        <v>22940843</v>
      </c>
      <c r="G10" s="23">
        <v>58577081</v>
      </c>
      <c r="H10" s="24">
        <v>58577081</v>
      </c>
      <c r="I10" s="26">
        <v>-11958182</v>
      </c>
      <c r="J10" s="27">
        <v>31577080</v>
      </c>
      <c r="K10" s="23">
        <v>31519156</v>
      </c>
      <c r="L10" s="24">
        <v>28684039</v>
      </c>
    </row>
    <row r="11" spans="1:12" ht="13.5" x14ac:dyDescent="0.25">
      <c r="A11" s="28" t="s">
        <v>27</v>
      </c>
      <c r="B11" s="22" t="s">
        <v>19</v>
      </c>
      <c r="C11" s="23">
        <v>265383758</v>
      </c>
      <c r="D11" s="23">
        <v>336443418</v>
      </c>
      <c r="E11" s="24">
        <v>396226089</v>
      </c>
      <c r="F11" s="29">
        <v>47859705</v>
      </c>
      <c r="G11" s="30">
        <v>137591522</v>
      </c>
      <c r="H11" s="31">
        <v>137591522</v>
      </c>
      <c r="I11" s="26">
        <v>65804414</v>
      </c>
      <c r="J11" s="32">
        <v>58673774</v>
      </c>
      <c r="K11" s="30">
        <v>52073306</v>
      </c>
      <c r="L11" s="31">
        <v>44436566</v>
      </c>
    </row>
    <row r="12" spans="1:12" ht="13.5" x14ac:dyDescent="0.25">
      <c r="A12" s="28" t="s">
        <v>28</v>
      </c>
      <c r="B12" s="22" t="s">
        <v>19</v>
      </c>
      <c r="C12" s="23">
        <v>191508</v>
      </c>
      <c r="D12" s="23">
        <v>208659</v>
      </c>
      <c r="E12" s="24">
        <v>191823</v>
      </c>
      <c r="F12" s="25">
        <v>93298</v>
      </c>
      <c r="G12" s="23">
        <v>980151</v>
      </c>
      <c r="H12" s="24">
        <v>980151</v>
      </c>
      <c r="I12" s="26">
        <v>-197821</v>
      </c>
      <c r="J12" s="27">
        <v>980151</v>
      </c>
      <c r="K12" s="23">
        <v>980151</v>
      </c>
      <c r="L12" s="24">
        <v>980151</v>
      </c>
    </row>
    <row r="13" spans="1:12" ht="13.5" x14ac:dyDescent="0.25">
      <c r="A13" s="33" t="s">
        <v>29</v>
      </c>
      <c r="B13" s="34" t="s">
        <v>19</v>
      </c>
      <c r="C13" s="35">
        <f>SUM(C6:C12)</f>
        <v>329035765</v>
      </c>
      <c r="D13" s="35">
        <f t="shared" ref="D13:L13" si="0">SUM(D6:D12)</f>
        <v>434068745</v>
      </c>
      <c r="E13" s="36">
        <f t="shared" si="0"/>
        <v>510239717</v>
      </c>
      <c r="F13" s="37">
        <f t="shared" si="0"/>
        <v>358343597</v>
      </c>
      <c r="G13" s="35">
        <f t="shared" si="0"/>
        <v>150014676</v>
      </c>
      <c r="H13" s="36">
        <f t="shared" si="0"/>
        <v>150014676</v>
      </c>
      <c r="I13" s="38">
        <f t="shared" si="0"/>
        <v>-17368674</v>
      </c>
      <c r="J13" s="39">
        <f t="shared" si="0"/>
        <v>237640488</v>
      </c>
      <c r="K13" s="35">
        <f t="shared" si="0"/>
        <v>239329232</v>
      </c>
      <c r="L13" s="36">
        <f t="shared" si="0"/>
        <v>243696733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483206</v>
      </c>
      <c r="D15" s="23">
        <v>496613</v>
      </c>
      <c r="E15" s="24">
        <v>529545</v>
      </c>
      <c r="F15" s="25">
        <v>513617</v>
      </c>
      <c r="G15" s="23">
        <v>579228</v>
      </c>
      <c r="H15" s="24">
        <v>579228</v>
      </c>
      <c r="I15" s="26">
        <v>0</v>
      </c>
      <c r="J15" s="27">
        <v>579228</v>
      </c>
      <c r="K15" s="23">
        <v>579228</v>
      </c>
      <c r="L15" s="24">
        <v>579228</v>
      </c>
    </row>
    <row r="16" spans="1:12" ht="13.5" x14ac:dyDescent="0.25">
      <c r="A16" s="28" t="s">
        <v>32</v>
      </c>
      <c r="B16" s="22" t="s">
        <v>19</v>
      </c>
      <c r="C16" s="23">
        <v>14617489</v>
      </c>
      <c r="D16" s="23">
        <v>14105403</v>
      </c>
      <c r="E16" s="24">
        <v>13606141</v>
      </c>
      <c r="F16" s="25">
        <v>12821777</v>
      </c>
      <c r="G16" s="23">
        <v>13023269</v>
      </c>
      <c r="H16" s="24">
        <v>13023269</v>
      </c>
      <c r="I16" s="26">
        <v>-496119</v>
      </c>
      <c r="J16" s="27">
        <v>12935109</v>
      </c>
      <c r="K16" s="23">
        <v>12842894</v>
      </c>
      <c r="L16" s="24">
        <v>12746437</v>
      </c>
    </row>
    <row r="17" spans="1:12" ht="13.5" x14ac:dyDescent="0.25">
      <c r="A17" s="28" t="s">
        <v>33</v>
      </c>
      <c r="B17" s="22" t="s">
        <v>34</v>
      </c>
      <c r="C17" s="23">
        <v>1711158251</v>
      </c>
      <c r="D17" s="23">
        <v>1857649849</v>
      </c>
      <c r="E17" s="24">
        <v>1771392852</v>
      </c>
      <c r="F17" s="29">
        <v>1823083753</v>
      </c>
      <c r="G17" s="30">
        <v>1774687060</v>
      </c>
      <c r="H17" s="31">
        <v>1774687060</v>
      </c>
      <c r="I17" s="26">
        <v>-44541514</v>
      </c>
      <c r="J17" s="32">
        <v>1841721656</v>
      </c>
      <c r="K17" s="30">
        <v>1824134955</v>
      </c>
      <c r="L17" s="31">
        <v>1806488624</v>
      </c>
    </row>
    <row r="18" spans="1:12" ht="13.5" x14ac:dyDescent="0.25">
      <c r="A18" s="28" t="s">
        <v>35</v>
      </c>
      <c r="B18" s="22" t="s">
        <v>19</v>
      </c>
      <c r="C18" s="23">
        <v>60597062</v>
      </c>
      <c r="D18" s="23">
        <v>66854927</v>
      </c>
      <c r="E18" s="24">
        <v>94236526</v>
      </c>
      <c r="F18" s="25">
        <v>66854927</v>
      </c>
      <c r="G18" s="23">
        <v>94236526</v>
      </c>
      <c r="H18" s="24">
        <v>94236526</v>
      </c>
      <c r="I18" s="26">
        <v>27381599</v>
      </c>
      <c r="J18" s="27">
        <v>94236526</v>
      </c>
      <c r="K18" s="23">
        <v>94236526</v>
      </c>
      <c r="L18" s="24">
        <v>94236526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2916300</v>
      </c>
      <c r="E20" s="24">
        <v>2916300</v>
      </c>
      <c r="F20" s="25">
        <v>2916300</v>
      </c>
      <c r="G20" s="23">
        <v>2916300</v>
      </c>
      <c r="H20" s="24">
        <v>2916300</v>
      </c>
      <c r="I20" s="26">
        <v>0</v>
      </c>
      <c r="J20" s="27">
        <v>2916300</v>
      </c>
      <c r="K20" s="23">
        <v>2916300</v>
      </c>
      <c r="L20" s="24">
        <v>2916300</v>
      </c>
    </row>
    <row r="21" spans="1:12" ht="13.5" x14ac:dyDescent="0.25">
      <c r="A21" s="28" t="s">
        <v>38</v>
      </c>
      <c r="B21" s="22" t="s">
        <v>19</v>
      </c>
      <c r="C21" s="23">
        <v>-1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15560</v>
      </c>
      <c r="D22" s="23">
        <v>15560</v>
      </c>
      <c r="E22" s="24">
        <v>15560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1786871567</v>
      </c>
      <c r="D25" s="41">
        <f t="shared" ref="D25:L25" si="1">SUM(D15:D24)</f>
        <v>1942038652</v>
      </c>
      <c r="E25" s="42">
        <f t="shared" si="1"/>
        <v>1882696924</v>
      </c>
      <c r="F25" s="43">
        <f t="shared" si="1"/>
        <v>1906190374</v>
      </c>
      <c r="G25" s="41">
        <f t="shared" si="1"/>
        <v>1885442383</v>
      </c>
      <c r="H25" s="42">
        <f t="shared" si="1"/>
        <v>1885442383</v>
      </c>
      <c r="I25" s="44">
        <f t="shared" si="1"/>
        <v>-17656034</v>
      </c>
      <c r="J25" s="45">
        <f t="shared" si="1"/>
        <v>1952388819</v>
      </c>
      <c r="K25" s="41">
        <f t="shared" si="1"/>
        <v>1934709903</v>
      </c>
      <c r="L25" s="42">
        <f t="shared" si="1"/>
        <v>1916967115</v>
      </c>
    </row>
    <row r="26" spans="1:12" ht="13.5" x14ac:dyDescent="0.25">
      <c r="A26" s="33" t="s">
        <v>42</v>
      </c>
      <c r="B26" s="34" t="s">
        <v>19</v>
      </c>
      <c r="C26" s="35">
        <f>+C13+C25</f>
        <v>2115907332</v>
      </c>
      <c r="D26" s="35">
        <f t="shared" ref="D26:L26" si="2">+D13+D25</f>
        <v>2376107397</v>
      </c>
      <c r="E26" s="36">
        <f t="shared" si="2"/>
        <v>2392936641</v>
      </c>
      <c r="F26" s="37">
        <f t="shared" si="2"/>
        <v>2264533971</v>
      </c>
      <c r="G26" s="35">
        <f t="shared" si="2"/>
        <v>2035457059</v>
      </c>
      <c r="H26" s="36">
        <f t="shared" si="2"/>
        <v>2035457059</v>
      </c>
      <c r="I26" s="38">
        <f t="shared" si="2"/>
        <v>-35024708</v>
      </c>
      <c r="J26" s="39">
        <f t="shared" si="2"/>
        <v>2190029307</v>
      </c>
      <c r="K26" s="35">
        <f t="shared" si="2"/>
        <v>2174039135</v>
      </c>
      <c r="L26" s="36">
        <f t="shared" si="2"/>
        <v>2160663848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2305630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4055675</v>
      </c>
      <c r="D31" s="23">
        <v>4169132</v>
      </c>
      <c r="E31" s="24">
        <v>4143862</v>
      </c>
      <c r="F31" s="25">
        <v>4461265</v>
      </c>
      <c r="G31" s="23">
        <v>4280260</v>
      </c>
      <c r="H31" s="24">
        <v>4280260</v>
      </c>
      <c r="I31" s="26">
        <v>65260</v>
      </c>
      <c r="J31" s="27">
        <v>4552621</v>
      </c>
      <c r="K31" s="23">
        <v>4837510</v>
      </c>
      <c r="L31" s="24">
        <v>5135505</v>
      </c>
    </row>
    <row r="32" spans="1:12" ht="13.5" x14ac:dyDescent="0.25">
      <c r="A32" s="28" t="s">
        <v>48</v>
      </c>
      <c r="B32" s="22" t="s">
        <v>49</v>
      </c>
      <c r="C32" s="23">
        <v>522626730</v>
      </c>
      <c r="D32" s="23">
        <v>690033731</v>
      </c>
      <c r="E32" s="24">
        <v>828099046</v>
      </c>
      <c r="F32" s="25">
        <v>704784205</v>
      </c>
      <c r="G32" s="23">
        <v>764240900</v>
      </c>
      <c r="H32" s="24">
        <v>764240900</v>
      </c>
      <c r="I32" s="26">
        <v>182032345</v>
      </c>
      <c r="J32" s="27">
        <v>695802231</v>
      </c>
      <c r="K32" s="23">
        <v>526102510</v>
      </c>
      <c r="L32" s="24">
        <v>344281675</v>
      </c>
    </row>
    <row r="33" spans="1:12" ht="13.5" x14ac:dyDescent="0.25">
      <c r="A33" s="28" t="s">
        <v>50</v>
      </c>
      <c r="B33" s="22" t="s">
        <v>51</v>
      </c>
      <c r="C33" s="23">
        <v>23261953</v>
      </c>
      <c r="D33" s="23">
        <v>7053987</v>
      </c>
      <c r="E33" s="24">
        <v>7317762</v>
      </c>
      <c r="F33" s="25">
        <v>0</v>
      </c>
      <c r="G33" s="23">
        <v>7317763</v>
      </c>
      <c r="H33" s="24">
        <v>7317763</v>
      </c>
      <c r="I33" s="26">
        <v>42531512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3682000</v>
      </c>
      <c r="D34" s="23">
        <v>758000</v>
      </c>
      <c r="E34" s="24">
        <v>1688000</v>
      </c>
      <c r="F34" s="25">
        <v>1217700</v>
      </c>
      <c r="G34" s="23">
        <v>0</v>
      </c>
      <c r="H34" s="24">
        <v>0</v>
      </c>
      <c r="I34" s="26">
        <v>-403000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265784755</v>
      </c>
      <c r="D35" s="23">
        <v>329934262</v>
      </c>
      <c r="E35" s="24">
        <v>371988161</v>
      </c>
      <c r="F35" s="25">
        <v>37525081</v>
      </c>
      <c r="G35" s="23">
        <v>24568745</v>
      </c>
      <c r="H35" s="24">
        <v>24568745</v>
      </c>
      <c r="I35" s="26">
        <v>47465980</v>
      </c>
      <c r="J35" s="27">
        <v>72409658</v>
      </c>
      <c r="K35" s="23">
        <v>111911248</v>
      </c>
      <c r="L35" s="24">
        <v>156751665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821716743</v>
      </c>
      <c r="D37" s="35">
        <f t="shared" ref="D37:L37" si="3">SUM(D29:D36)</f>
        <v>1031949112</v>
      </c>
      <c r="E37" s="36">
        <f t="shared" si="3"/>
        <v>1213236831</v>
      </c>
      <c r="F37" s="37">
        <f t="shared" si="3"/>
        <v>747988251</v>
      </c>
      <c r="G37" s="35">
        <f t="shared" si="3"/>
        <v>800407668</v>
      </c>
      <c r="H37" s="36">
        <f t="shared" si="3"/>
        <v>800407668</v>
      </c>
      <c r="I37" s="38">
        <f t="shared" si="3"/>
        <v>271692097</v>
      </c>
      <c r="J37" s="39">
        <f t="shared" si="3"/>
        <v>772764510</v>
      </c>
      <c r="K37" s="35">
        <f t="shared" si="3"/>
        <v>642851268</v>
      </c>
      <c r="L37" s="36">
        <f t="shared" si="3"/>
        <v>506168845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30403547</v>
      </c>
      <c r="D40" s="23">
        <v>41654782</v>
      </c>
      <c r="E40" s="24">
        <v>42155422</v>
      </c>
      <c r="F40" s="25">
        <v>40907907</v>
      </c>
      <c r="G40" s="23">
        <v>43741548</v>
      </c>
      <c r="H40" s="24">
        <v>43741548</v>
      </c>
      <c r="I40" s="26">
        <v>1036000</v>
      </c>
      <c r="J40" s="27">
        <v>45685716</v>
      </c>
      <c r="K40" s="23">
        <v>48078005</v>
      </c>
      <c r="L40" s="24">
        <v>50289934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23409000</v>
      </c>
      <c r="D42" s="23">
        <v>9975000</v>
      </c>
      <c r="E42" s="24">
        <v>8534000</v>
      </c>
      <c r="F42" s="25">
        <v>9975000</v>
      </c>
      <c r="G42" s="23">
        <v>8534000</v>
      </c>
      <c r="H42" s="24">
        <v>8534000</v>
      </c>
      <c r="I42" s="26">
        <v>-1441000</v>
      </c>
      <c r="J42" s="27">
        <v>11104546</v>
      </c>
      <c r="K42" s="23">
        <v>13804201</v>
      </c>
      <c r="L42" s="24">
        <v>16639480</v>
      </c>
    </row>
    <row r="43" spans="1:12" ht="13.5" x14ac:dyDescent="0.25">
      <c r="A43" s="33" t="s">
        <v>60</v>
      </c>
      <c r="B43" s="40" t="s">
        <v>19</v>
      </c>
      <c r="C43" s="35">
        <f>SUM(C39:C42)</f>
        <v>53812547</v>
      </c>
      <c r="D43" s="41">
        <f t="shared" ref="D43:L43" si="4">SUM(D39:D42)</f>
        <v>51629782</v>
      </c>
      <c r="E43" s="42">
        <f t="shared" si="4"/>
        <v>50689422</v>
      </c>
      <c r="F43" s="43">
        <f t="shared" si="4"/>
        <v>50882907</v>
      </c>
      <c r="G43" s="41">
        <f t="shared" si="4"/>
        <v>52275548</v>
      </c>
      <c r="H43" s="42">
        <f t="shared" si="4"/>
        <v>52275548</v>
      </c>
      <c r="I43" s="43">
        <f t="shared" si="4"/>
        <v>-405000</v>
      </c>
      <c r="J43" s="45">
        <f t="shared" si="4"/>
        <v>56790262</v>
      </c>
      <c r="K43" s="41">
        <f t="shared" si="4"/>
        <v>61882206</v>
      </c>
      <c r="L43" s="42">
        <f t="shared" si="4"/>
        <v>66929414</v>
      </c>
    </row>
    <row r="44" spans="1:12" ht="13.5" x14ac:dyDescent="0.25">
      <c r="A44" s="33" t="s">
        <v>61</v>
      </c>
      <c r="B44" s="34" t="s">
        <v>19</v>
      </c>
      <c r="C44" s="35">
        <f>+C37+C43</f>
        <v>875529290</v>
      </c>
      <c r="D44" s="35">
        <f t="shared" ref="D44:L44" si="5">+D37+D43</f>
        <v>1083578894</v>
      </c>
      <c r="E44" s="36">
        <f t="shared" si="5"/>
        <v>1263926253</v>
      </c>
      <c r="F44" s="37">
        <f t="shared" si="5"/>
        <v>798871158</v>
      </c>
      <c r="G44" s="35">
        <f t="shared" si="5"/>
        <v>852683216</v>
      </c>
      <c r="H44" s="36">
        <f t="shared" si="5"/>
        <v>852683216</v>
      </c>
      <c r="I44" s="38">
        <f t="shared" si="5"/>
        <v>271287097</v>
      </c>
      <c r="J44" s="39">
        <f t="shared" si="5"/>
        <v>829554772</v>
      </c>
      <c r="K44" s="35">
        <f t="shared" si="5"/>
        <v>704733474</v>
      </c>
      <c r="L44" s="36">
        <f t="shared" si="5"/>
        <v>573098259</v>
      </c>
    </row>
    <row r="45" spans="1:12" ht="13.5" x14ac:dyDescent="0.25">
      <c r="A45" s="47" t="s">
        <v>62</v>
      </c>
      <c r="B45" s="48" t="s">
        <v>63</v>
      </c>
      <c r="C45" s="49">
        <f>+C26-C44</f>
        <v>1240378042</v>
      </c>
      <c r="D45" s="49">
        <f t="shared" ref="D45:L45" si="6">+D26-D44</f>
        <v>1292528503</v>
      </c>
      <c r="E45" s="50">
        <f t="shared" si="6"/>
        <v>1129010388</v>
      </c>
      <c r="F45" s="51">
        <f t="shared" si="6"/>
        <v>1465662813</v>
      </c>
      <c r="G45" s="49">
        <f t="shared" si="6"/>
        <v>1182773843</v>
      </c>
      <c r="H45" s="50">
        <f t="shared" si="6"/>
        <v>1182773843</v>
      </c>
      <c r="I45" s="52">
        <f t="shared" si="6"/>
        <v>-306311805</v>
      </c>
      <c r="J45" s="53">
        <f t="shared" si="6"/>
        <v>1360474535</v>
      </c>
      <c r="K45" s="49">
        <f t="shared" si="6"/>
        <v>1469305661</v>
      </c>
      <c r="L45" s="50">
        <f t="shared" si="6"/>
        <v>1587565589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1240378056</v>
      </c>
      <c r="D47" s="23">
        <v>1292528529</v>
      </c>
      <c r="E47" s="24">
        <v>1130863257</v>
      </c>
      <c r="F47" s="25">
        <v>1465662802</v>
      </c>
      <c r="G47" s="23">
        <v>1182773828</v>
      </c>
      <c r="H47" s="24">
        <v>1182773828</v>
      </c>
      <c r="I47" s="26">
        <v>-217087899</v>
      </c>
      <c r="J47" s="27">
        <v>1360474535</v>
      </c>
      <c r="K47" s="23">
        <v>1469305661</v>
      </c>
      <c r="L47" s="24">
        <v>1587565590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1240378056</v>
      </c>
      <c r="D50" s="56">
        <f t="shared" ref="D50:L50" si="7">SUM(D47:D49)</f>
        <v>1292528529</v>
      </c>
      <c r="E50" s="57">
        <f t="shared" si="7"/>
        <v>1130863257</v>
      </c>
      <c r="F50" s="58">
        <f t="shared" si="7"/>
        <v>1465662802</v>
      </c>
      <c r="G50" s="56">
        <f t="shared" si="7"/>
        <v>1182773828</v>
      </c>
      <c r="H50" s="57">
        <f t="shared" si="7"/>
        <v>1182773828</v>
      </c>
      <c r="I50" s="59">
        <f t="shared" si="7"/>
        <v>-217087899</v>
      </c>
      <c r="J50" s="60">
        <f t="shared" si="7"/>
        <v>1360474535</v>
      </c>
      <c r="K50" s="56">
        <f t="shared" si="7"/>
        <v>1469305661</v>
      </c>
      <c r="L50" s="57">
        <f t="shared" si="7"/>
        <v>1587565590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146419012</v>
      </c>
      <c r="D6" s="23">
        <v>103275890</v>
      </c>
      <c r="E6" s="24">
        <v>33053293</v>
      </c>
      <c r="F6" s="25">
        <v>80986845</v>
      </c>
      <c r="G6" s="23">
        <v>111379034</v>
      </c>
      <c r="H6" s="24">
        <v>111379034</v>
      </c>
      <c r="I6" s="26">
        <v>26257134</v>
      </c>
      <c r="J6" s="27">
        <v>259818231</v>
      </c>
      <c r="K6" s="23">
        <v>511865223</v>
      </c>
      <c r="L6" s="24">
        <v>782308214</v>
      </c>
    </row>
    <row r="7" spans="1:12" ht="13.5" x14ac:dyDescent="0.25">
      <c r="A7" s="28" t="s">
        <v>22</v>
      </c>
      <c r="B7" s="22" t="s">
        <v>9</v>
      </c>
      <c r="C7" s="23">
        <v>55441708</v>
      </c>
      <c r="D7" s="23">
        <v>41177143</v>
      </c>
      <c r="E7" s="24">
        <v>53885746</v>
      </c>
      <c r="F7" s="25">
        <v>122823663</v>
      </c>
      <c r="G7" s="23">
        <v>114428509</v>
      </c>
      <c r="H7" s="24">
        <v>114428509</v>
      </c>
      <c r="I7" s="26">
        <v>157865903</v>
      </c>
      <c r="J7" s="27">
        <v>68428145</v>
      </c>
      <c r="K7" s="23">
        <v>67144074</v>
      </c>
      <c r="L7" s="24">
        <v>67692877</v>
      </c>
    </row>
    <row r="8" spans="1:12" ht="13.5" x14ac:dyDescent="0.25">
      <c r="A8" s="28" t="s">
        <v>23</v>
      </c>
      <c r="B8" s="22" t="s">
        <v>9</v>
      </c>
      <c r="C8" s="23">
        <v>65833086</v>
      </c>
      <c r="D8" s="23">
        <v>57479825</v>
      </c>
      <c r="E8" s="24">
        <v>24182952</v>
      </c>
      <c r="F8" s="25">
        <v>81124486</v>
      </c>
      <c r="G8" s="23">
        <v>80157806</v>
      </c>
      <c r="H8" s="24">
        <v>80157806</v>
      </c>
      <c r="I8" s="26">
        <v>126699620</v>
      </c>
      <c r="J8" s="27">
        <v>30870694</v>
      </c>
      <c r="K8" s="23">
        <v>29457983</v>
      </c>
      <c r="L8" s="24">
        <v>27980288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1566096</v>
      </c>
      <c r="D10" s="23">
        <v>968141</v>
      </c>
      <c r="E10" s="24">
        <v>799824</v>
      </c>
      <c r="F10" s="25">
        <v>665080</v>
      </c>
      <c r="G10" s="23">
        <v>665080</v>
      </c>
      <c r="H10" s="24">
        <v>665080</v>
      </c>
      <c r="I10" s="26">
        <v>698458</v>
      </c>
      <c r="J10" s="27">
        <v>799824</v>
      </c>
      <c r="K10" s="23">
        <v>799824</v>
      </c>
      <c r="L10" s="24">
        <v>799824</v>
      </c>
    </row>
    <row r="11" spans="1:12" ht="13.5" x14ac:dyDescent="0.25">
      <c r="A11" s="28" t="s">
        <v>27</v>
      </c>
      <c r="B11" s="22" t="s">
        <v>19</v>
      </c>
      <c r="C11" s="23">
        <v>72214335</v>
      </c>
      <c r="D11" s="23">
        <v>71436922</v>
      </c>
      <c r="E11" s="24">
        <v>85570537</v>
      </c>
      <c r="F11" s="29">
        <v>16444730</v>
      </c>
      <c r="G11" s="30">
        <v>16444730</v>
      </c>
      <c r="H11" s="31">
        <v>16444730</v>
      </c>
      <c r="I11" s="26">
        <v>90404660</v>
      </c>
      <c r="J11" s="32">
        <v>34750773</v>
      </c>
      <c r="K11" s="30">
        <v>36879916</v>
      </c>
      <c r="L11" s="31">
        <v>39719566</v>
      </c>
    </row>
    <row r="12" spans="1:12" ht="13.5" x14ac:dyDescent="0.25">
      <c r="A12" s="28" t="s">
        <v>28</v>
      </c>
      <c r="B12" s="22" t="s">
        <v>19</v>
      </c>
      <c r="C12" s="23">
        <v>-32500294</v>
      </c>
      <c r="D12" s="23">
        <v>4848197</v>
      </c>
      <c r="E12" s="24">
        <v>-1</v>
      </c>
      <c r="F12" s="25">
        <v>0</v>
      </c>
      <c r="G12" s="23">
        <v>0</v>
      </c>
      <c r="H12" s="24">
        <v>0</v>
      </c>
      <c r="I12" s="26">
        <v>-3391486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308973943</v>
      </c>
      <c r="D13" s="35">
        <f t="shared" ref="D13:L13" si="0">SUM(D6:D12)</f>
        <v>279186118</v>
      </c>
      <c r="E13" s="36">
        <f t="shared" si="0"/>
        <v>197492351</v>
      </c>
      <c r="F13" s="37">
        <f t="shared" si="0"/>
        <v>302044804</v>
      </c>
      <c r="G13" s="35">
        <f t="shared" si="0"/>
        <v>323075159</v>
      </c>
      <c r="H13" s="36">
        <f t="shared" si="0"/>
        <v>323075159</v>
      </c>
      <c r="I13" s="38">
        <f t="shared" si="0"/>
        <v>398534289</v>
      </c>
      <c r="J13" s="39">
        <f t="shared" si="0"/>
        <v>394667667</v>
      </c>
      <c r="K13" s="35">
        <f t="shared" si="0"/>
        <v>646147020</v>
      </c>
      <c r="L13" s="36">
        <f t="shared" si="0"/>
        <v>918500769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103999814</v>
      </c>
      <c r="D16" s="23">
        <v>106793538</v>
      </c>
      <c r="E16" s="24">
        <v>100645148</v>
      </c>
      <c r="F16" s="25">
        <v>103431630</v>
      </c>
      <c r="G16" s="23">
        <v>103431630</v>
      </c>
      <c r="H16" s="24">
        <v>103431630</v>
      </c>
      <c r="I16" s="26">
        <v>101158831</v>
      </c>
      <c r="J16" s="27">
        <v>99977691</v>
      </c>
      <c r="K16" s="23">
        <v>99975591</v>
      </c>
      <c r="L16" s="24">
        <v>99975591</v>
      </c>
    </row>
    <row r="17" spans="1:12" ht="13.5" x14ac:dyDescent="0.25">
      <c r="A17" s="28" t="s">
        <v>33</v>
      </c>
      <c r="B17" s="22" t="s">
        <v>34</v>
      </c>
      <c r="C17" s="23">
        <v>1106533388</v>
      </c>
      <c r="D17" s="23">
        <v>1141021726</v>
      </c>
      <c r="E17" s="24">
        <v>1092274502</v>
      </c>
      <c r="F17" s="29">
        <v>1073000808</v>
      </c>
      <c r="G17" s="30">
        <v>1077935473</v>
      </c>
      <c r="H17" s="31">
        <v>1077935473</v>
      </c>
      <c r="I17" s="26">
        <v>1076794519</v>
      </c>
      <c r="J17" s="32">
        <v>1351332602</v>
      </c>
      <c r="K17" s="30">
        <v>1318875460</v>
      </c>
      <c r="L17" s="31">
        <v>1328089421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3696999</v>
      </c>
      <c r="D20" s="23">
        <v>3696999</v>
      </c>
      <c r="E20" s="24">
        <v>3696999</v>
      </c>
      <c r="F20" s="25">
        <v>3696999</v>
      </c>
      <c r="G20" s="23">
        <v>3696999</v>
      </c>
      <c r="H20" s="24">
        <v>3696999</v>
      </c>
      <c r="I20" s="26">
        <v>3696999</v>
      </c>
      <c r="J20" s="27">
        <v>3696000</v>
      </c>
      <c r="K20" s="23">
        <v>3696000</v>
      </c>
      <c r="L20" s="24">
        <v>3696000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-45751774</v>
      </c>
      <c r="J23" s="27">
        <v>9349955</v>
      </c>
      <c r="K23" s="23">
        <v>6370364</v>
      </c>
      <c r="L23" s="24">
        <v>6233303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1214230201</v>
      </c>
      <c r="D25" s="41">
        <f t="shared" ref="D25:L25" si="1">SUM(D15:D24)</f>
        <v>1251512263</v>
      </c>
      <c r="E25" s="42">
        <f t="shared" si="1"/>
        <v>1196616649</v>
      </c>
      <c r="F25" s="43">
        <f t="shared" si="1"/>
        <v>1180129437</v>
      </c>
      <c r="G25" s="41">
        <f t="shared" si="1"/>
        <v>1185064102</v>
      </c>
      <c r="H25" s="42">
        <f t="shared" si="1"/>
        <v>1185064102</v>
      </c>
      <c r="I25" s="44">
        <f t="shared" si="1"/>
        <v>1135898575</v>
      </c>
      <c r="J25" s="45">
        <f t="shared" si="1"/>
        <v>1464356248</v>
      </c>
      <c r="K25" s="41">
        <f t="shared" si="1"/>
        <v>1428917415</v>
      </c>
      <c r="L25" s="42">
        <f t="shared" si="1"/>
        <v>1437994315</v>
      </c>
    </row>
    <row r="26" spans="1:12" ht="13.5" x14ac:dyDescent="0.25">
      <c r="A26" s="33" t="s">
        <v>42</v>
      </c>
      <c r="B26" s="34" t="s">
        <v>19</v>
      </c>
      <c r="C26" s="35">
        <f>+C13+C25</f>
        <v>1523204144</v>
      </c>
      <c r="D26" s="35">
        <f t="shared" ref="D26:L26" si="2">+D13+D25</f>
        <v>1530698381</v>
      </c>
      <c r="E26" s="36">
        <f t="shared" si="2"/>
        <v>1394109000</v>
      </c>
      <c r="F26" s="37">
        <f t="shared" si="2"/>
        <v>1482174241</v>
      </c>
      <c r="G26" s="35">
        <f t="shared" si="2"/>
        <v>1508139261</v>
      </c>
      <c r="H26" s="36">
        <f t="shared" si="2"/>
        <v>1508139261</v>
      </c>
      <c r="I26" s="38">
        <f t="shared" si="2"/>
        <v>1534432864</v>
      </c>
      <c r="J26" s="39">
        <f t="shared" si="2"/>
        <v>1859023915</v>
      </c>
      <c r="K26" s="35">
        <f t="shared" si="2"/>
        <v>2075064435</v>
      </c>
      <c r="L26" s="36">
        <f t="shared" si="2"/>
        <v>2356495084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419682</v>
      </c>
      <c r="E30" s="24">
        <v>232526</v>
      </c>
      <c r="F30" s="25">
        <v>419682</v>
      </c>
      <c r="G30" s="23">
        <v>419682</v>
      </c>
      <c r="H30" s="24">
        <v>419682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1729219</v>
      </c>
      <c r="D31" s="23">
        <v>1687053</v>
      </c>
      <c r="E31" s="24">
        <v>1678775</v>
      </c>
      <c r="F31" s="25">
        <v>1687052</v>
      </c>
      <c r="G31" s="23">
        <v>1687052</v>
      </c>
      <c r="H31" s="24">
        <v>1687052</v>
      </c>
      <c r="I31" s="26">
        <v>1731975</v>
      </c>
      <c r="J31" s="27">
        <v>1678777</v>
      </c>
      <c r="K31" s="23">
        <v>1678777</v>
      </c>
      <c r="L31" s="24">
        <v>1678777</v>
      </c>
    </row>
    <row r="32" spans="1:12" ht="13.5" x14ac:dyDescent="0.25">
      <c r="A32" s="28" t="s">
        <v>48</v>
      </c>
      <c r="B32" s="22" t="s">
        <v>49</v>
      </c>
      <c r="C32" s="23">
        <v>137643851</v>
      </c>
      <c r="D32" s="23">
        <v>163279012</v>
      </c>
      <c r="E32" s="24">
        <v>182173086</v>
      </c>
      <c r="F32" s="25">
        <v>23503564</v>
      </c>
      <c r="G32" s="23">
        <v>26298546</v>
      </c>
      <c r="H32" s="24">
        <v>26298546</v>
      </c>
      <c r="I32" s="26">
        <v>224151570</v>
      </c>
      <c r="J32" s="27">
        <v>93945097</v>
      </c>
      <c r="K32" s="23">
        <v>92724433</v>
      </c>
      <c r="L32" s="24">
        <v>97203997</v>
      </c>
    </row>
    <row r="33" spans="1:12" ht="13.5" x14ac:dyDescent="0.25">
      <c r="A33" s="28" t="s">
        <v>50</v>
      </c>
      <c r="B33" s="22" t="s">
        <v>51</v>
      </c>
      <c r="C33" s="23">
        <v>37973108</v>
      </c>
      <c r="D33" s="23">
        <v>43122019</v>
      </c>
      <c r="E33" s="24">
        <v>14940796</v>
      </c>
      <c r="F33" s="25">
        <v>1695000</v>
      </c>
      <c r="G33" s="23">
        <v>-1805000</v>
      </c>
      <c r="H33" s="24">
        <v>-1805000</v>
      </c>
      <c r="I33" s="26">
        <v>57056405</v>
      </c>
      <c r="J33" s="27">
        <v>80607151</v>
      </c>
      <c r="K33" s="23">
        <v>80607151</v>
      </c>
      <c r="L33" s="24">
        <v>80607151</v>
      </c>
    </row>
    <row r="34" spans="1:12" ht="13.5" x14ac:dyDescent="0.25">
      <c r="A34" s="28" t="s">
        <v>52</v>
      </c>
      <c r="B34" s="22" t="s">
        <v>19</v>
      </c>
      <c r="C34" s="23">
        <v>662448</v>
      </c>
      <c r="D34" s="23">
        <v>1190448</v>
      </c>
      <c r="E34" s="24">
        <v>941448</v>
      </c>
      <c r="F34" s="25">
        <v>2034000</v>
      </c>
      <c r="G34" s="23">
        <v>2034000</v>
      </c>
      <c r="H34" s="24">
        <v>2034000</v>
      </c>
      <c r="I34" s="26">
        <v>1108384</v>
      </c>
      <c r="J34" s="27">
        <v>1965000</v>
      </c>
      <c r="K34" s="23">
        <v>1965000</v>
      </c>
      <c r="L34" s="24">
        <v>1965000</v>
      </c>
    </row>
    <row r="35" spans="1:12" ht="13.5" x14ac:dyDescent="0.25">
      <c r="A35" s="28" t="s">
        <v>27</v>
      </c>
      <c r="B35" s="22" t="s">
        <v>19</v>
      </c>
      <c r="C35" s="23">
        <v>87186795</v>
      </c>
      <c r="D35" s="23">
        <v>94439711</v>
      </c>
      <c r="E35" s="24">
        <v>106287867</v>
      </c>
      <c r="F35" s="25">
        <v>51211561</v>
      </c>
      <c r="G35" s="23">
        <v>51211561</v>
      </c>
      <c r="H35" s="24">
        <v>51211561</v>
      </c>
      <c r="I35" s="26">
        <v>125170596</v>
      </c>
      <c r="J35" s="27">
        <v>8954840</v>
      </c>
      <c r="K35" s="23">
        <v>11455702</v>
      </c>
      <c r="L35" s="24">
        <v>14180117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265195421</v>
      </c>
      <c r="D37" s="35">
        <f t="shared" ref="D37:L37" si="3">SUM(D29:D36)</f>
        <v>304137925</v>
      </c>
      <c r="E37" s="36">
        <f t="shared" si="3"/>
        <v>306254498</v>
      </c>
      <c r="F37" s="37">
        <f t="shared" si="3"/>
        <v>80550859</v>
      </c>
      <c r="G37" s="35">
        <f t="shared" si="3"/>
        <v>79845841</v>
      </c>
      <c r="H37" s="36">
        <f t="shared" si="3"/>
        <v>79845841</v>
      </c>
      <c r="I37" s="38">
        <f t="shared" si="3"/>
        <v>409218930</v>
      </c>
      <c r="J37" s="39">
        <f t="shared" si="3"/>
        <v>187150865</v>
      </c>
      <c r="K37" s="35">
        <f t="shared" si="3"/>
        <v>188431063</v>
      </c>
      <c r="L37" s="36">
        <f t="shared" si="3"/>
        <v>195635042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79021909</v>
      </c>
      <c r="D40" s="23">
        <v>70111783</v>
      </c>
      <c r="E40" s="24">
        <v>71145714</v>
      </c>
      <c r="F40" s="25">
        <v>65134847</v>
      </c>
      <c r="G40" s="23">
        <v>65134847</v>
      </c>
      <c r="H40" s="24">
        <v>65134847</v>
      </c>
      <c r="I40" s="26">
        <v>71158778</v>
      </c>
      <c r="J40" s="27">
        <v>178243929</v>
      </c>
      <c r="K40" s="23">
        <v>178243929</v>
      </c>
      <c r="L40" s="24">
        <v>178243929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25166000</v>
      </c>
      <c r="D42" s="23">
        <v>26247000</v>
      </c>
      <c r="E42" s="24">
        <v>26658000</v>
      </c>
      <c r="F42" s="25">
        <v>31237000</v>
      </c>
      <c r="G42" s="23">
        <v>31237000</v>
      </c>
      <c r="H42" s="24">
        <v>31237000</v>
      </c>
      <c r="I42" s="26">
        <v>26478000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104187909</v>
      </c>
      <c r="D43" s="41">
        <f t="shared" ref="D43:L43" si="4">SUM(D39:D42)</f>
        <v>96358783</v>
      </c>
      <c r="E43" s="42">
        <f t="shared" si="4"/>
        <v>97803714</v>
      </c>
      <c r="F43" s="43">
        <f t="shared" si="4"/>
        <v>96371847</v>
      </c>
      <c r="G43" s="41">
        <f t="shared" si="4"/>
        <v>96371847</v>
      </c>
      <c r="H43" s="42">
        <f t="shared" si="4"/>
        <v>96371847</v>
      </c>
      <c r="I43" s="43">
        <f t="shared" si="4"/>
        <v>97636778</v>
      </c>
      <c r="J43" s="45">
        <f t="shared" si="4"/>
        <v>178243929</v>
      </c>
      <c r="K43" s="41">
        <f t="shared" si="4"/>
        <v>178243929</v>
      </c>
      <c r="L43" s="42">
        <f t="shared" si="4"/>
        <v>178243929</v>
      </c>
    </row>
    <row r="44" spans="1:12" ht="13.5" x14ac:dyDescent="0.25">
      <c r="A44" s="33" t="s">
        <v>61</v>
      </c>
      <c r="B44" s="34" t="s">
        <v>19</v>
      </c>
      <c r="C44" s="35">
        <f>+C37+C43</f>
        <v>369383330</v>
      </c>
      <c r="D44" s="35">
        <f t="shared" ref="D44:L44" si="5">+D37+D43</f>
        <v>400496708</v>
      </c>
      <c r="E44" s="36">
        <f t="shared" si="5"/>
        <v>404058212</v>
      </c>
      <c r="F44" s="37">
        <f t="shared" si="5"/>
        <v>176922706</v>
      </c>
      <c r="G44" s="35">
        <f t="shared" si="5"/>
        <v>176217688</v>
      </c>
      <c r="H44" s="36">
        <f t="shared" si="5"/>
        <v>176217688</v>
      </c>
      <c r="I44" s="38">
        <f t="shared" si="5"/>
        <v>506855708</v>
      </c>
      <c r="J44" s="39">
        <f t="shared" si="5"/>
        <v>365394794</v>
      </c>
      <c r="K44" s="35">
        <f t="shared" si="5"/>
        <v>366674992</v>
      </c>
      <c r="L44" s="36">
        <f t="shared" si="5"/>
        <v>373878971</v>
      </c>
    </row>
    <row r="45" spans="1:12" ht="13.5" x14ac:dyDescent="0.25">
      <c r="A45" s="47" t="s">
        <v>62</v>
      </c>
      <c r="B45" s="48" t="s">
        <v>63</v>
      </c>
      <c r="C45" s="49">
        <f>+C26-C44</f>
        <v>1153820814</v>
      </c>
      <c r="D45" s="49">
        <f t="shared" ref="D45:L45" si="6">+D26-D44</f>
        <v>1130201673</v>
      </c>
      <c r="E45" s="50">
        <f t="shared" si="6"/>
        <v>990050788</v>
      </c>
      <c r="F45" s="51">
        <f t="shared" si="6"/>
        <v>1305251535</v>
      </c>
      <c r="G45" s="49">
        <f t="shared" si="6"/>
        <v>1331921573</v>
      </c>
      <c r="H45" s="50">
        <f t="shared" si="6"/>
        <v>1331921573</v>
      </c>
      <c r="I45" s="52">
        <f t="shared" si="6"/>
        <v>1027577156</v>
      </c>
      <c r="J45" s="53">
        <f t="shared" si="6"/>
        <v>1493629121</v>
      </c>
      <c r="K45" s="49">
        <f t="shared" si="6"/>
        <v>1708389443</v>
      </c>
      <c r="L45" s="50">
        <f t="shared" si="6"/>
        <v>1982616113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-146250537</v>
      </c>
      <c r="D47" s="23">
        <v>-217839510</v>
      </c>
      <c r="E47" s="24">
        <v>-310020561</v>
      </c>
      <c r="F47" s="25">
        <v>1305251535</v>
      </c>
      <c r="G47" s="23">
        <v>1331921573</v>
      </c>
      <c r="H47" s="24">
        <v>1331921573</v>
      </c>
      <c r="I47" s="26">
        <v>-272494176</v>
      </c>
      <c r="J47" s="27">
        <v>1493629120</v>
      </c>
      <c r="K47" s="23">
        <v>1708389440</v>
      </c>
      <c r="L47" s="24">
        <v>1982616113</v>
      </c>
    </row>
    <row r="48" spans="1:12" ht="13.5" x14ac:dyDescent="0.25">
      <c r="A48" s="28" t="s">
        <v>67</v>
      </c>
      <c r="B48" s="22" t="s">
        <v>68</v>
      </c>
      <c r="C48" s="23">
        <v>1300071357</v>
      </c>
      <c r="D48" s="23">
        <v>1300071357</v>
      </c>
      <c r="E48" s="24">
        <v>1300071357</v>
      </c>
      <c r="F48" s="25">
        <v>0</v>
      </c>
      <c r="G48" s="23">
        <v>0</v>
      </c>
      <c r="H48" s="24">
        <v>0</v>
      </c>
      <c r="I48" s="26">
        <v>1300071357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1153820820</v>
      </c>
      <c r="D50" s="56">
        <f t="shared" ref="D50:L50" si="7">SUM(D47:D49)</f>
        <v>1082231847</v>
      </c>
      <c r="E50" s="57">
        <f t="shared" si="7"/>
        <v>990050796</v>
      </c>
      <c r="F50" s="58">
        <f t="shared" si="7"/>
        <v>1305251535</v>
      </c>
      <c r="G50" s="56">
        <f t="shared" si="7"/>
        <v>1331921573</v>
      </c>
      <c r="H50" s="57">
        <f t="shared" si="7"/>
        <v>1331921573</v>
      </c>
      <c r="I50" s="59">
        <f t="shared" si="7"/>
        <v>1027577181</v>
      </c>
      <c r="J50" s="60">
        <f t="shared" si="7"/>
        <v>1493629120</v>
      </c>
      <c r="K50" s="56">
        <f t="shared" si="7"/>
        <v>1708389440</v>
      </c>
      <c r="L50" s="57">
        <f t="shared" si="7"/>
        <v>1982616113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-139766678</v>
      </c>
      <c r="D6" s="23">
        <v>15470134</v>
      </c>
      <c r="E6" s="24">
        <v>9857649</v>
      </c>
      <c r="F6" s="25">
        <v>-303615640</v>
      </c>
      <c r="G6" s="23">
        <v>-441884645</v>
      </c>
      <c r="H6" s="24">
        <v>-441884645</v>
      </c>
      <c r="I6" s="26">
        <v>19546358</v>
      </c>
      <c r="J6" s="27">
        <v>10690657</v>
      </c>
      <c r="K6" s="23">
        <v>11066228</v>
      </c>
      <c r="L6" s="24">
        <v>11970591</v>
      </c>
    </row>
    <row r="7" spans="1:12" ht="13.5" x14ac:dyDescent="0.25">
      <c r="A7" s="28" t="s">
        <v>22</v>
      </c>
      <c r="B7" s="22" t="s">
        <v>9</v>
      </c>
      <c r="C7" s="23">
        <v>129243587</v>
      </c>
      <c r="D7" s="23">
        <v>105091861</v>
      </c>
      <c r="E7" s="24">
        <v>91520043</v>
      </c>
      <c r="F7" s="25">
        <v>85341637</v>
      </c>
      <c r="G7" s="23">
        <v>203809007</v>
      </c>
      <c r="H7" s="24">
        <v>203809007</v>
      </c>
      <c r="I7" s="26">
        <v>346719126</v>
      </c>
      <c r="J7" s="27">
        <v>344534678</v>
      </c>
      <c r="K7" s="23">
        <v>351177534</v>
      </c>
      <c r="L7" s="24">
        <v>506145936</v>
      </c>
    </row>
    <row r="8" spans="1:12" ht="13.5" x14ac:dyDescent="0.25">
      <c r="A8" s="28" t="s">
        <v>23</v>
      </c>
      <c r="B8" s="22" t="s">
        <v>9</v>
      </c>
      <c r="C8" s="23">
        <v>36548809</v>
      </c>
      <c r="D8" s="23">
        <v>68325567</v>
      </c>
      <c r="E8" s="24">
        <v>70143458</v>
      </c>
      <c r="F8" s="25">
        <v>116322829</v>
      </c>
      <c r="G8" s="23">
        <v>92208373</v>
      </c>
      <c r="H8" s="24">
        <v>92208373</v>
      </c>
      <c r="I8" s="26">
        <v>117115606</v>
      </c>
      <c r="J8" s="27">
        <v>117309539</v>
      </c>
      <c r="K8" s="23">
        <v>118771296</v>
      </c>
      <c r="L8" s="24">
        <v>130845195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69080919</v>
      </c>
      <c r="D10" s="23">
        <v>3283353</v>
      </c>
      <c r="E10" s="24">
        <v>5320742</v>
      </c>
      <c r="F10" s="25">
        <v>-19146647</v>
      </c>
      <c r="G10" s="23">
        <v>-28081744</v>
      </c>
      <c r="H10" s="24">
        <v>-28081744</v>
      </c>
      <c r="I10" s="26">
        <v>4788083</v>
      </c>
      <c r="J10" s="27">
        <v>5320741</v>
      </c>
      <c r="K10" s="23">
        <v>5320741</v>
      </c>
      <c r="L10" s="24">
        <v>5320741</v>
      </c>
    </row>
    <row r="11" spans="1:12" ht="13.5" x14ac:dyDescent="0.25">
      <c r="A11" s="28" t="s">
        <v>27</v>
      </c>
      <c r="B11" s="22" t="s">
        <v>19</v>
      </c>
      <c r="C11" s="23">
        <v>551374552</v>
      </c>
      <c r="D11" s="23">
        <v>595764002</v>
      </c>
      <c r="E11" s="24">
        <v>730567752</v>
      </c>
      <c r="F11" s="29">
        <v>16219634</v>
      </c>
      <c r="G11" s="30">
        <v>16219634</v>
      </c>
      <c r="H11" s="31">
        <v>16219634</v>
      </c>
      <c r="I11" s="26">
        <v>815731382</v>
      </c>
      <c r="J11" s="32">
        <v>208812155</v>
      </c>
      <c r="K11" s="30">
        <v>325910882</v>
      </c>
      <c r="L11" s="31">
        <v>461099585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1</v>
      </c>
      <c r="E12" s="24">
        <v>-2</v>
      </c>
      <c r="F12" s="25">
        <v>117646775</v>
      </c>
      <c r="G12" s="23">
        <v>118036183</v>
      </c>
      <c r="H12" s="24">
        <v>118036183</v>
      </c>
      <c r="I12" s="26">
        <v>-1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646481189</v>
      </c>
      <c r="D13" s="35">
        <f t="shared" ref="D13:L13" si="0">SUM(D6:D12)</f>
        <v>787934918</v>
      </c>
      <c r="E13" s="36">
        <f t="shared" si="0"/>
        <v>907409642</v>
      </c>
      <c r="F13" s="37">
        <f t="shared" si="0"/>
        <v>12768588</v>
      </c>
      <c r="G13" s="35">
        <f t="shared" si="0"/>
        <v>-39693192</v>
      </c>
      <c r="H13" s="36">
        <f t="shared" si="0"/>
        <v>-39693192</v>
      </c>
      <c r="I13" s="38">
        <f t="shared" si="0"/>
        <v>1303900554</v>
      </c>
      <c r="J13" s="39">
        <f t="shared" si="0"/>
        <v>686667770</v>
      </c>
      <c r="K13" s="35">
        <f t="shared" si="0"/>
        <v>812246681</v>
      </c>
      <c r="L13" s="36">
        <f t="shared" si="0"/>
        <v>1115382048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1270172</v>
      </c>
      <c r="D15" s="23">
        <v>2459926</v>
      </c>
      <c r="E15" s="24">
        <v>3834488</v>
      </c>
      <c r="F15" s="25">
        <v>30675233</v>
      </c>
      <c r="G15" s="23">
        <v>30675233</v>
      </c>
      <c r="H15" s="24">
        <v>30675233</v>
      </c>
      <c r="I15" s="26">
        <v>3834488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1374355</v>
      </c>
      <c r="D16" s="23">
        <v>223684124</v>
      </c>
      <c r="E16" s="24">
        <v>269669303</v>
      </c>
      <c r="F16" s="25">
        <v>223684124</v>
      </c>
      <c r="G16" s="23">
        <v>220502930</v>
      </c>
      <c r="H16" s="24">
        <v>220502930</v>
      </c>
      <c r="I16" s="26">
        <v>228712305</v>
      </c>
      <c r="J16" s="27">
        <v>269669303</v>
      </c>
      <c r="K16" s="23">
        <v>269669303</v>
      </c>
      <c r="L16" s="24">
        <v>269669303</v>
      </c>
    </row>
    <row r="17" spans="1:12" ht="13.5" x14ac:dyDescent="0.25">
      <c r="A17" s="28" t="s">
        <v>33</v>
      </c>
      <c r="B17" s="22" t="s">
        <v>34</v>
      </c>
      <c r="C17" s="23">
        <v>1140923117</v>
      </c>
      <c r="D17" s="23">
        <v>1306510740</v>
      </c>
      <c r="E17" s="24">
        <v>1372443242</v>
      </c>
      <c r="F17" s="29">
        <v>1299466448</v>
      </c>
      <c r="G17" s="30">
        <v>1329084498</v>
      </c>
      <c r="H17" s="31">
        <v>1329084498</v>
      </c>
      <c r="I17" s="26">
        <v>1413179352</v>
      </c>
      <c r="J17" s="32">
        <v>1386395993</v>
      </c>
      <c r="K17" s="30">
        <v>1400348745</v>
      </c>
      <c r="L17" s="31">
        <v>1388097847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106187</v>
      </c>
      <c r="E20" s="24">
        <v>106187</v>
      </c>
      <c r="F20" s="25">
        <v>0</v>
      </c>
      <c r="G20" s="23">
        <v>0</v>
      </c>
      <c r="H20" s="24">
        <v>0</v>
      </c>
      <c r="I20" s="26">
        <v>106187</v>
      </c>
      <c r="J20" s="27">
        <v>106187</v>
      </c>
      <c r="K20" s="23">
        <v>106187</v>
      </c>
      <c r="L20" s="24">
        <v>106187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2400000</v>
      </c>
      <c r="K21" s="23">
        <v>4800000</v>
      </c>
      <c r="L21" s="24">
        <v>5020000</v>
      </c>
    </row>
    <row r="22" spans="1:12" ht="13.5" x14ac:dyDescent="0.25">
      <c r="A22" s="28" t="s">
        <v>22</v>
      </c>
      <c r="B22" s="22" t="s">
        <v>19</v>
      </c>
      <c r="C22" s="23">
        <v>21692150</v>
      </c>
      <c r="D22" s="23">
        <v>3</v>
      </c>
      <c r="E22" s="24">
        <v>0</v>
      </c>
      <c r="F22" s="25">
        <v>57</v>
      </c>
      <c r="G22" s="23">
        <v>57</v>
      </c>
      <c r="H22" s="24">
        <v>57</v>
      </c>
      <c r="I22" s="26">
        <v>3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28208092</v>
      </c>
      <c r="D23" s="23">
        <v>28208093</v>
      </c>
      <c r="E23" s="24">
        <v>28208093</v>
      </c>
      <c r="F23" s="25">
        <v>0</v>
      </c>
      <c r="G23" s="23">
        <v>0</v>
      </c>
      <c r="H23" s="24">
        <v>0</v>
      </c>
      <c r="I23" s="26">
        <v>28208093</v>
      </c>
      <c r="J23" s="27">
        <v>32042581</v>
      </c>
      <c r="K23" s="23">
        <v>32042581</v>
      </c>
      <c r="L23" s="24">
        <v>32042581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1193467886</v>
      </c>
      <c r="D25" s="41">
        <f t="shared" ref="D25:L25" si="1">SUM(D15:D24)</f>
        <v>1560969073</v>
      </c>
      <c r="E25" s="42">
        <f t="shared" si="1"/>
        <v>1674261313</v>
      </c>
      <c r="F25" s="43">
        <f t="shared" si="1"/>
        <v>1553825862</v>
      </c>
      <c r="G25" s="41">
        <f t="shared" si="1"/>
        <v>1580262718</v>
      </c>
      <c r="H25" s="42">
        <f t="shared" si="1"/>
        <v>1580262718</v>
      </c>
      <c r="I25" s="44">
        <f t="shared" si="1"/>
        <v>1674040428</v>
      </c>
      <c r="J25" s="45">
        <f t="shared" si="1"/>
        <v>1690614064</v>
      </c>
      <c r="K25" s="41">
        <f t="shared" si="1"/>
        <v>1706966816</v>
      </c>
      <c r="L25" s="42">
        <f t="shared" si="1"/>
        <v>1694935918</v>
      </c>
    </row>
    <row r="26" spans="1:12" ht="13.5" x14ac:dyDescent="0.25">
      <c r="A26" s="33" t="s">
        <v>42</v>
      </c>
      <c r="B26" s="34" t="s">
        <v>19</v>
      </c>
      <c r="C26" s="35">
        <f>+C13+C25</f>
        <v>1839949075</v>
      </c>
      <c r="D26" s="35">
        <f t="shared" ref="D26:L26" si="2">+D13+D25</f>
        <v>2348903991</v>
      </c>
      <c r="E26" s="36">
        <f t="shared" si="2"/>
        <v>2581670955</v>
      </c>
      <c r="F26" s="37">
        <f t="shared" si="2"/>
        <v>1566594450</v>
      </c>
      <c r="G26" s="35">
        <f t="shared" si="2"/>
        <v>1540569526</v>
      </c>
      <c r="H26" s="36">
        <f t="shared" si="2"/>
        <v>1540569526</v>
      </c>
      <c r="I26" s="38">
        <f t="shared" si="2"/>
        <v>2977940982</v>
      </c>
      <c r="J26" s="39">
        <f t="shared" si="2"/>
        <v>2377281834</v>
      </c>
      <c r="K26" s="35">
        <f t="shared" si="2"/>
        <v>2519213497</v>
      </c>
      <c r="L26" s="36">
        <f t="shared" si="2"/>
        <v>2810317966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2964572</v>
      </c>
      <c r="D30" s="23">
        <v>2964572</v>
      </c>
      <c r="E30" s="24">
        <v>1167876</v>
      </c>
      <c r="F30" s="25">
        <v>0</v>
      </c>
      <c r="G30" s="23">
        <v>0</v>
      </c>
      <c r="H30" s="24">
        <v>0</v>
      </c>
      <c r="I30" s="26">
        <v>1167876</v>
      </c>
      <c r="J30" s="27">
        <v>5147181</v>
      </c>
      <c r="K30" s="23">
        <v>9497181</v>
      </c>
      <c r="L30" s="24">
        <v>14034181</v>
      </c>
    </row>
    <row r="31" spans="1:12" ht="13.5" x14ac:dyDescent="0.25">
      <c r="A31" s="28" t="s">
        <v>47</v>
      </c>
      <c r="B31" s="22" t="s">
        <v>19</v>
      </c>
      <c r="C31" s="23">
        <v>3260314</v>
      </c>
      <c r="D31" s="23">
        <v>3268930</v>
      </c>
      <c r="E31" s="24">
        <v>3439142</v>
      </c>
      <c r="F31" s="25">
        <v>3273692</v>
      </c>
      <c r="G31" s="23">
        <v>3273692</v>
      </c>
      <c r="H31" s="24">
        <v>3273692</v>
      </c>
      <c r="I31" s="26">
        <v>3223970</v>
      </c>
      <c r="J31" s="27">
        <v>3439141</v>
      </c>
      <c r="K31" s="23">
        <v>3439141</v>
      </c>
      <c r="L31" s="24">
        <v>3439141</v>
      </c>
    </row>
    <row r="32" spans="1:12" ht="13.5" x14ac:dyDescent="0.25">
      <c r="A32" s="28" t="s">
        <v>48</v>
      </c>
      <c r="B32" s="22" t="s">
        <v>49</v>
      </c>
      <c r="C32" s="23">
        <v>1924492174</v>
      </c>
      <c r="D32" s="23">
        <v>2381314033</v>
      </c>
      <c r="E32" s="24">
        <v>2455350433</v>
      </c>
      <c r="F32" s="25">
        <v>2369989594</v>
      </c>
      <c r="G32" s="23">
        <v>2360829559</v>
      </c>
      <c r="H32" s="24">
        <v>2360829559</v>
      </c>
      <c r="I32" s="26">
        <v>2571146807</v>
      </c>
      <c r="J32" s="27">
        <v>2817280576</v>
      </c>
      <c r="K32" s="23">
        <v>3172807485</v>
      </c>
      <c r="L32" s="24">
        <v>3551167221</v>
      </c>
    </row>
    <row r="33" spans="1:12" ht="13.5" x14ac:dyDescent="0.25">
      <c r="A33" s="28" t="s">
        <v>50</v>
      </c>
      <c r="B33" s="22" t="s">
        <v>51</v>
      </c>
      <c r="C33" s="23">
        <v>535020</v>
      </c>
      <c r="D33" s="23">
        <v>35373864</v>
      </c>
      <c r="E33" s="24">
        <v>6625000</v>
      </c>
      <c r="F33" s="25">
        <v>35377864</v>
      </c>
      <c r="G33" s="23">
        <v>35377864</v>
      </c>
      <c r="H33" s="24">
        <v>35377864</v>
      </c>
      <c r="I33" s="26">
        <v>10059730</v>
      </c>
      <c r="J33" s="27">
        <v>6625000</v>
      </c>
      <c r="K33" s="23">
        <v>6625000</v>
      </c>
      <c r="L33" s="24">
        <v>6625000</v>
      </c>
    </row>
    <row r="34" spans="1:12" ht="13.5" x14ac:dyDescent="0.25">
      <c r="A34" s="28" t="s">
        <v>52</v>
      </c>
      <c r="B34" s="22" t="s">
        <v>19</v>
      </c>
      <c r="C34" s="23">
        <v>17817809</v>
      </c>
      <c r="D34" s="23">
        <v>18675077</v>
      </c>
      <c r="E34" s="24">
        <v>25315908</v>
      </c>
      <c r="F34" s="25">
        <v>4165000</v>
      </c>
      <c r="G34" s="23">
        <v>4165000</v>
      </c>
      <c r="H34" s="24">
        <v>4165000</v>
      </c>
      <c r="I34" s="26">
        <v>29213909</v>
      </c>
      <c r="J34" s="27">
        <v>5855000</v>
      </c>
      <c r="K34" s="23">
        <v>5855000</v>
      </c>
      <c r="L34" s="24">
        <v>5855000</v>
      </c>
    </row>
    <row r="35" spans="1:12" ht="13.5" x14ac:dyDescent="0.25">
      <c r="A35" s="28" t="s">
        <v>27</v>
      </c>
      <c r="B35" s="22" t="s">
        <v>19</v>
      </c>
      <c r="C35" s="23">
        <v>476016313</v>
      </c>
      <c r="D35" s="23">
        <v>579120213</v>
      </c>
      <c r="E35" s="24">
        <v>638854316</v>
      </c>
      <c r="F35" s="25">
        <v>0</v>
      </c>
      <c r="G35" s="23">
        <v>0</v>
      </c>
      <c r="H35" s="24">
        <v>0</v>
      </c>
      <c r="I35" s="26">
        <v>746333640</v>
      </c>
      <c r="J35" s="27">
        <v>106630588</v>
      </c>
      <c r="K35" s="23">
        <v>213261176</v>
      </c>
      <c r="L35" s="24">
        <v>342100975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2425086202</v>
      </c>
      <c r="D37" s="35">
        <f t="shared" ref="D37:L37" si="3">SUM(D29:D36)</f>
        <v>3020716689</v>
      </c>
      <c r="E37" s="36">
        <f t="shared" si="3"/>
        <v>3130752675</v>
      </c>
      <c r="F37" s="37">
        <f t="shared" si="3"/>
        <v>2412806150</v>
      </c>
      <c r="G37" s="35">
        <f t="shared" si="3"/>
        <v>2403646115</v>
      </c>
      <c r="H37" s="36">
        <f t="shared" si="3"/>
        <v>2403646115</v>
      </c>
      <c r="I37" s="38">
        <f t="shared" si="3"/>
        <v>3361145932</v>
      </c>
      <c r="J37" s="39">
        <f t="shared" si="3"/>
        <v>2944977486</v>
      </c>
      <c r="K37" s="35">
        <f t="shared" si="3"/>
        <v>3411484983</v>
      </c>
      <c r="L37" s="36">
        <f t="shared" si="3"/>
        <v>3923221518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2403029</v>
      </c>
      <c r="F39" s="25">
        <v>0</v>
      </c>
      <c r="G39" s="23">
        <v>0</v>
      </c>
      <c r="H39" s="24">
        <v>0</v>
      </c>
      <c r="I39" s="26">
        <v>2403029</v>
      </c>
      <c r="J39" s="27">
        <v>2403029</v>
      </c>
      <c r="K39" s="23">
        <v>2403029</v>
      </c>
      <c r="L39" s="24">
        <v>2403029</v>
      </c>
    </row>
    <row r="40" spans="1:12" ht="13.5" x14ac:dyDescent="0.25">
      <c r="A40" s="28" t="s">
        <v>52</v>
      </c>
      <c r="B40" s="22" t="s">
        <v>57</v>
      </c>
      <c r="C40" s="23">
        <v>522377458</v>
      </c>
      <c r="D40" s="23">
        <v>189519557</v>
      </c>
      <c r="E40" s="24">
        <v>55126229</v>
      </c>
      <c r="F40" s="25">
        <v>180410486</v>
      </c>
      <c r="G40" s="23">
        <v>180410486</v>
      </c>
      <c r="H40" s="24">
        <v>180410486</v>
      </c>
      <c r="I40" s="26">
        <v>55126229</v>
      </c>
      <c r="J40" s="27">
        <v>49704828</v>
      </c>
      <c r="K40" s="23">
        <v>49704828</v>
      </c>
      <c r="L40" s="24">
        <v>49704828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66758000</v>
      </c>
      <c r="D42" s="23">
        <v>67086000</v>
      </c>
      <c r="E42" s="24">
        <v>56432223</v>
      </c>
      <c r="F42" s="25">
        <v>82193000</v>
      </c>
      <c r="G42" s="23">
        <v>82193000</v>
      </c>
      <c r="H42" s="24">
        <v>82193000</v>
      </c>
      <c r="I42" s="26">
        <v>56432223</v>
      </c>
      <c r="J42" s="27">
        <v>75282000</v>
      </c>
      <c r="K42" s="23">
        <v>75282000</v>
      </c>
      <c r="L42" s="24">
        <v>75282000</v>
      </c>
    </row>
    <row r="43" spans="1:12" ht="13.5" x14ac:dyDescent="0.25">
      <c r="A43" s="33" t="s">
        <v>60</v>
      </c>
      <c r="B43" s="40" t="s">
        <v>19</v>
      </c>
      <c r="C43" s="35">
        <f>SUM(C39:C42)</f>
        <v>589135458</v>
      </c>
      <c r="D43" s="41">
        <f t="shared" ref="D43:L43" si="4">SUM(D39:D42)</f>
        <v>256605557</v>
      </c>
      <c r="E43" s="42">
        <f t="shared" si="4"/>
        <v>113961481</v>
      </c>
      <c r="F43" s="43">
        <f t="shared" si="4"/>
        <v>262603486</v>
      </c>
      <c r="G43" s="41">
        <f t="shared" si="4"/>
        <v>262603486</v>
      </c>
      <c r="H43" s="42">
        <f t="shared" si="4"/>
        <v>262603486</v>
      </c>
      <c r="I43" s="43">
        <f t="shared" si="4"/>
        <v>113961481</v>
      </c>
      <c r="J43" s="45">
        <f t="shared" si="4"/>
        <v>127389857</v>
      </c>
      <c r="K43" s="41">
        <f t="shared" si="4"/>
        <v>127389857</v>
      </c>
      <c r="L43" s="42">
        <f t="shared" si="4"/>
        <v>127389857</v>
      </c>
    </row>
    <row r="44" spans="1:12" ht="13.5" x14ac:dyDescent="0.25">
      <c r="A44" s="33" t="s">
        <v>61</v>
      </c>
      <c r="B44" s="34" t="s">
        <v>19</v>
      </c>
      <c r="C44" s="35">
        <f>+C37+C43</f>
        <v>3014221660</v>
      </c>
      <c r="D44" s="35">
        <f t="shared" ref="D44:L44" si="5">+D37+D43</f>
        <v>3277322246</v>
      </c>
      <c r="E44" s="36">
        <f t="shared" si="5"/>
        <v>3244714156</v>
      </c>
      <c r="F44" s="37">
        <f t="shared" si="5"/>
        <v>2675409636</v>
      </c>
      <c r="G44" s="35">
        <f t="shared" si="5"/>
        <v>2666249601</v>
      </c>
      <c r="H44" s="36">
        <f t="shared" si="5"/>
        <v>2666249601</v>
      </c>
      <c r="I44" s="38">
        <f t="shared" si="5"/>
        <v>3475107413</v>
      </c>
      <c r="J44" s="39">
        <f t="shared" si="5"/>
        <v>3072367343</v>
      </c>
      <c r="K44" s="35">
        <f t="shared" si="5"/>
        <v>3538874840</v>
      </c>
      <c r="L44" s="36">
        <f t="shared" si="5"/>
        <v>4050611375</v>
      </c>
    </row>
    <row r="45" spans="1:12" ht="13.5" x14ac:dyDescent="0.25">
      <c r="A45" s="47" t="s">
        <v>62</v>
      </c>
      <c r="B45" s="48" t="s">
        <v>63</v>
      </c>
      <c r="C45" s="49">
        <f>+C26-C44</f>
        <v>-1174272585</v>
      </c>
      <c r="D45" s="49">
        <f t="shared" ref="D45:L45" si="6">+D26-D44</f>
        <v>-928418255</v>
      </c>
      <c r="E45" s="50">
        <f t="shared" si="6"/>
        <v>-663043201</v>
      </c>
      <c r="F45" s="51">
        <f t="shared" si="6"/>
        <v>-1108815186</v>
      </c>
      <c r="G45" s="49">
        <f t="shared" si="6"/>
        <v>-1125680075</v>
      </c>
      <c r="H45" s="50">
        <f t="shared" si="6"/>
        <v>-1125680075</v>
      </c>
      <c r="I45" s="52">
        <f t="shared" si="6"/>
        <v>-497166431</v>
      </c>
      <c r="J45" s="53">
        <f t="shared" si="6"/>
        <v>-695085509</v>
      </c>
      <c r="K45" s="49">
        <f t="shared" si="6"/>
        <v>-1019661343</v>
      </c>
      <c r="L45" s="50">
        <f t="shared" si="6"/>
        <v>-1240293409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-1173850301</v>
      </c>
      <c r="D47" s="23">
        <v>-928418267</v>
      </c>
      <c r="E47" s="24">
        <v>-663043208</v>
      </c>
      <c r="F47" s="25">
        <v>-1108815174</v>
      </c>
      <c r="G47" s="23">
        <v>-1125904924</v>
      </c>
      <c r="H47" s="24">
        <v>-1125904924</v>
      </c>
      <c r="I47" s="26">
        <v>-427341558</v>
      </c>
      <c r="J47" s="27">
        <v>-695085506</v>
      </c>
      <c r="K47" s="23">
        <v>-1019661344</v>
      </c>
      <c r="L47" s="24">
        <v>-1240293406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-1173850301</v>
      </c>
      <c r="D50" s="56">
        <f t="shared" ref="D50:L50" si="7">SUM(D47:D49)</f>
        <v>-928418267</v>
      </c>
      <c r="E50" s="57">
        <f t="shared" si="7"/>
        <v>-663043208</v>
      </c>
      <c r="F50" s="58">
        <f t="shared" si="7"/>
        <v>-1108815174</v>
      </c>
      <c r="G50" s="56">
        <f t="shared" si="7"/>
        <v>-1125904924</v>
      </c>
      <c r="H50" s="57">
        <f t="shared" si="7"/>
        <v>-1125904924</v>
      </c>
      <c r="I50" s="59">
        <f t="shared" si="7"/>
        <v>-427341558</v>
      </c>
      <c r="J50" s="60">
        <f t="shared" si="7"/>
        <v>-695085506</v>
      </c>
      <c r="K50" s="56">
        <f t="shared" si="7"/>
        <v>-1019661344</v>
      </c>
      <c r="L50" s="57">
        <f t="shared" si="7"/>
        <v>-1240293406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6454124</v>
      </c>
      <c r="D6" s="23">
        <v>7221019</v>
      </c>
      <c r="E6" s="24">
        <v>13367395</v>
      </c>
      <c r="F6" s="25">
        <v>109443416</v>
      </c>
      <c r="G6" s="23">
        <v>109443416</v>
      </c>
      <c r="H6" s="24">
        <v>109443416</v>
      </c>
      <c r="I6" s="26">
        <v>10197034</v>
      </c>
      <c r="J6" s="27">
        <v>114220719</v>
      </c>
      <c r="K6" s="23">
        <v>13521293</v>
      </c>
      <c r="L6" s="24">
        <v>646456</v>
      </c>
    </row>
    <row r="7" spans="1:12" ht="13.5" x14ac:dyDescent="0.25">
      <c r="A7" s="28" t="s">
        <v>22</v>
      </c>
      <c r="B7" s="22" t="s">
        <v>9</v>
      </c>
      <c r="C7" s="23">
        <v>113400375</v>
      </c>
      <c r="D7" s="23">
        <v>249995912</v>
      </c>
      <c r="E7" s="24">
        <v>151012875</v>
      </c>
      <c r="F7" s="25">
        <v>268999093</v>
      </c>
      <c r="G7" s="23">
        <v>268999093</v>
      </c>
      <c r="H7" s="24">
        <v>268999093</v>
      </c>
      <c r="I7" s="26">
        <v>247096613</v>
      </c>
      <c r="J7" s="27">
        <v>317189348</v>
      </c>
      <c r="K7" s="23">
        <v>330441930</v>
      </c>
      <c r="L7" s="24">
        <v>355624252</v>
      </c>
    </row>
    <row r="8" spans="1:12" ht="13.5" x14ac:dyDescent="0.25">
      <c r="A8" s="28" t="s">
        <v>23</v>
      </c>
      <c r="B8" s="22" t="s">
        <v>9</v>
      </c>
      <c r="C8" s="23">
        <v>2105572</v>
      </c>
      <c r="D8" s="23">
        <v>10592358</v>
      </c>
      <c r="E8" s="24">
        <v>51760543</v>
      </c>
      <c r="F8" s="25">
        <v>46323982</v>
      </c>
      <c r="G8" s="23">
        <v>46323982</v>
      </c>
      <c r="H8" s="24">
        <v>46323982</v>
      </c>
      <c r="I8" s="26">
        <v>59780334</v>
      </c>
      <c r="J8" s="27">
        <v>60387048</v>
      </c>
      <c r="K8" s="23">
        <v>67197499</v>
      </c>
      <c r="L8" s="24">
        <v>74321228</v>
      </c>
    </row>
    <row r="9" spans="1:12" ht="13.5" x14ac:dyDescent="0.25">
      <c r="A9" s="28" t="s">
        <v>24</v>
      </c>
      <c r="B9" s="22" t="s">
        <v>19</v>
      </c>
      <c r="C9" s="23">
        <v>31807226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2767981</v>
      </c>
      <c r="D10" s="23">
        <v>-631181</v>
      </c>
      <c r="E10" s="24">
        <v>173426</v>
      </c>
      <c r="F10" s="25">
        <v>142239</v>
      </c>
      <c r="G10" s="23">
        <v>142239</v>
      </c>
      <c r="H10" s="24">
        <v>142239</v>
      </c>
      <c r="I10" s="26">
        <v>173426</v>
      </c>
      <c r="J10" s="27">
        <v>2050750</v>
      </c>
      <c r="K10" s="23">
        <v>9124424</v>
      </c>
      <c r="L10" s="24">
        <v>17788150</v>
      </c>
    </row>
    <row r="11" spans="1:12" ht="13.5" x14ac:dyDescent="0.25">
      <c r="A11" s="28" t="s">
        <v>27</v>
      </c>
      <c r="B11" s="22" t="s">
        <v>19</v>
      </c>
      <c r="C11" s="23">
        <v>48327397</v>
      </c>
      <c r="D11" s="23">
        <v>62037134</v>
      </c>
      <c r="E11" s="24">
        <v>112486868</v>
      </c>
      <c r="F11" s="29">
        <v>0</v>
      </c>
      <c r="G11" s="30">
        <v>0</v>
      </c>
      <c r="H11" s="31">
        <v>0</v>
      </c>
      <c r="I11" s="26">
        <v>127770773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216815</v>
      </c>
      <c r="D12" s="23">
        <v>216814</v>
      </c>
      <c r="E12" s="24">
        <v>216812</v>
      </c>
      <c r="F12" s="25">
        <v>0</v>
      </c>
      <c r="G12" s="23">
        <v>0</v>
      </c>
      <c r="H12" s="24">
        <v>0</v>
      </c>
      <c r="I12" s="26">
        <v>216815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205079490</v>
      </c>
      <c r="D13" s="35">
        <f t="shared" ref="D13:L13" si="0">SUM(D6:D12)</f>
        <v>329432056</v>
      </c>
      <c r="E13" s="36">
        <f t="shared" si="0"/>
        <v>329017919</v>
      </c>
      <c r="F13" s="37">
        <f t="shared" si="0"/>
        <v>424908730</v>
      </c>
      <c r="G13" s="35">
        <f t="shared" si="0"/>
        <v>424908730</v>
      </c>
      <c r="H13" s="36">
        <f t="shared" si="0"/>
        <v>424908730</v>
      </c>
      <c r="I13" s="38">
        <f t="shared" si="0"/>
        <v>445234995</v>
      </c>
      <c r="J13" s="39">
        <f t="shared" si="0"/>
        <v>493847865</v>
      </c>
      <c r="K13" s="35">
        <f t="shared" si="0"/>
        <v>420285146</v>
      </c>
      <c r="L13" s="36">
        <f t="shared" si="0"/>
        <v>448380086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39594494</v>
      </c>
      <c r="D16" s="23">
        <v>38310609</v>
      </c>
      <c r="E16" s="24">
        <v>39160290</v>
      </c>
      <c r="F16" s="25">
        <v>39999773</v>
      </c>
      <c r="G16" s="23">
        <v>39999773</v>
      </c>
      <c r="H16" s="24">
        <v>39999773</v>
      </c>
      <c r="I16" s="26">
        <v>40767622</v>
      </c>
      <c r="J16" s="27">
        <v>41039984</v>
      </c>
      <c r="K16" s="23">
        <v>41039984</v>
      </c>
      <c r="L16" s="24">
        <v>41039984</v>
      </c>
    </row>
    <row r="17" spans="1:12" ht="13.5" x14ac:dyDescent="0.25">
      <c r="A17" s="28" t="s">
        <v>33</v>
      </c>
      <c r="B17" s="22" t="s">
        <v>34</v>
      </c>
      <c r="C17" s="23">
        <v>882827756</v>
      </c>
      <c r="D17" s="23">
        <v>870999274</v>
      </c>
      <c r="E17" s="24">
        <v>977089909</v>
      </c>
      <c r="F17" s="29">
        <v>845169515</v>
      </c>
      <c r="G17" s="30">
        <v>845169515</v>
      </c>
      <c r="H17" s="31">
        <v>845169515</v>
      </c>
      <c r="I17" s="26">
        <v>891150975</v>
      </c>
      <c r="J17" s="32">
        <v>1023990221</v>
      </c>
      <c r="K17" s="30">
        <v>1033394178</v>
      </c>
      <c r="L17" s="31">
        <v>1040178591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101605</v>
      </c>
      <c r="D21" s="23">
        <v>111730</v>
      </c>
      <c r="E21" s="24">
        <v>92428</v>
      </c>
      <c r="F21" s="25">
        <v>93930</v>
      </c>
      <c r="G21" s="23">
        <v>93930</v>
      </c>
      <c r="H21" s="24">
        <v>93930</v>
      </c>
      <c r="I21" s="26">
        <v>90370</v>
      </c>
      <c r="J21" s="27">
        <v>96865</v>
      </c>
      <c r="K21" s="23">
        <v>96865</v>
      </c>
      <c r="L21" s="24">
        <v>96865</v>
      </c>
    </row>
    <row r="22" spans="1:12" ht="13.5" x14ac:dyDescent="0.25">
      <c r="A22" s="28" t="s">
        <v>22</v>
      </c>
      <c r="B22" s="22" t="s">
        <v>19</v>
      </c>
      <c r="C22" s="23">
        <v>7249320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929773175</v>
      </c>
      <c r="D25" s="41">
        <f t="shared" ref="D25:L25" si="1">SUM(D15:D24)</f>
        <v>909421613</v>
      </c>
      <c r="E25" s="42">
        <f t="shared" si="1"/>
        <v>1016342627</v>
      </c>
      <c r="F25" s="43">
        <f t="shared" si="1"/>
        <v>885263218</v>
      </c>
      <c r="G25" s="41">
        <f t="shared" si="1"/>
        <v>885263218</v>
      </c>
      <c r="H25" s="42">
        <f t="shared" si="1"/>
        <v>885263218</v>
      </c>
      <c r="I25" s="44">
        <f t="shared" si="1"/>
        <v>932008967</v>
      </c>
      <c r="J25" s="45">
        <f t="shared" si="1"/>
        <v>1065127070</v>
      </c>
      <c r="K25" s="41">
        <f t="shared" si="1"/>
        <v>1074531027</v>
      </c>
      <c r="L25" s="42">
        <f t="shared" si="1"/>
        <v>1081315440</v>
      </c>
    </row>
    <row r="26" spans="1:12" ht="13.5" x14ac:dyDescent="0.25">
      <c r="A26" s="33" t="s">
        <v>42</v>
      </c>
      <c r="B26" s="34" t="s">
        <v>19</v>
      </c>
      <c r="C26" s="35">
        <f>+C13+C25</f>
        <v>1134852665</v>
      </c>
      <c r="D26" s="35">
        <f t="shared" ref="D26:L26" si="2">+D13+D25</f>
        <v>1238853669</v>
      </c>
      <c r="E26" s="36">
        <f t="shared" si="2"/>
        <v>1345360546</v>
      </c>
      <c r="F26" s="37">
        <f t="shared" si="2"/>
        <v>1310171948</v>
      </c>
      <c r="G26" s="35">
        <f t="shared" si="2"/>
        <v>1310171948</v>
      </c>
      <c r="H26" s="36">
        <f t="shared" si="2"/>
        <v>1310171948</v>
      </c>
      <c r="I26" s="38">
        <f t="shared" si="2"/>
        <v>1377243962</v>
      </c>
      <c r="J26" s="39">
        <f t="shared" si="2"/>
        <v>1558974935</v>
      </c>
      <c r="K26" s="35">
        <f t="shared" si="2"/>
        <v>1494816173</v>
      </c>
      <c r="L26" s="36">
        <f t="shared" si="2"/>
        <v>1529695526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1725616</v>
      </c>
      <c r="D31" s="23">
        <v>2644473</v>
      </c>
      <c r="E31" s="24">
        <v>2944247</v>
      </c>
      <c r="F31" s="25">
        <v>2941733</v>
      </c>
      <c r="G31" s="23">
        <v>2941733</v>
      </c>
      <c r="H31" s="24">
        <v>2941733</v>
      </c>
      <c r="I31" s="26">
        <v>3007024</v>
      </c>
      <c r="J31" s="27">
        <v>3085571</v>
      </c>
      <c r="K31" s="23">
        <v>3085571</v>
      </c>
      <c r="L31" s="24">
        <v>3085571</v>
      </c>
    </row>
    <row r="32" spans="1:12" ht="13.5" x14ac:dyDescent="0.25">
      <c r="A32" s="28" t="s">
        <v>48</v>
      </c>
      <c r="B32" s="22" t="s">
        <v>49</v>
      </c>
      <c r="C32" s="23">
        <v>320296002</v>
      </c>
      <c r="D32" s="23">
        <v>341535797</v>
      </c>
      <c r="E32" s="24">
        <v>396756737</v>
      </c>
      <c r="F32" s="25">
        <v>136316222</v>
      </c>
      <c r="G32" s="23">
        <v>136316222</v>
      </c>
      <c r="H32" s="24">
        <v>136316222</v>
      </c>
      <c r="I32" s="26">
        <v>509575198</v>
      </c>
      <c r="J32" s="27">
        <v>274239206</v>
      </c>
      <c r="K32" s="23">
        <v>284981991</v>
      </c>
      <c r="L32" s="24">
        <v>295638688</v>
      </c>
    </row>
    <row r="33" spans="1:12" ht="13.5" x14ac:dyDescent="0.25">
      <c r="A33" s="28" t="s">
        <v>50</v>
      </c>
      <c r="B33" s="22" t="s">
        <v>51</v>
      </c>
      <c r="C33" s="23">
        <v>-51781717</v>
      </c>
      <c r="D33" s="23">
        <v>-60110184</v>
      </c>
      <c r="E33" s="24">
        <v>25725349</v>
      </c>
      <c r="F33" s="25">
        <v>0</v>
      </c>
      <c r="G33" s="23">
        <v>0</v>
      </c>
      <c r="H33" s="24">
        <v>0</v>
      </c>
      <c r="I33" s="26">
        <v>25725349</v>
      </c>
      <c r="J33" s="27">
        <v>106114000</v>
      </c>
      <c r="K33" s="23">
        <v>-4</v>
      </c>
      <c r="L33" s="24">
        <v>-109583000</v>
      </c>
    </row>
    <row r="34" spans="1:12" ht="13.5" x14ac:dyDescent="0.25">
      <c r="A34" s="28" t="s">
        <v>52</v>
      </c>
      <c r="B34" s="22" t="s">
        <v>19</v>
      </c>
      <c r="C34" s="23">
        <v>120206540</v>
      </c>
      <c r="D34" s="23">
        <v>112143764</v>
      </c>
      <c r="E34" s="24">
        <v>113526506</v>
      </c>
      <c r="F34" s="25">
        <v>854000</v>
      </c>
      <c r="G34" s="23">
        <v>854000</v>
      </c>
      <c r="H34" s="24">
        <v>854000</v>
      </c>
      <c r="I34" s="26">
        <v>113526506</v>
      </c>
      <c r="J34" s="27">
        <v>837352</v>
      </c>
      <c r="K34" s="23">
        <v>837352</v>
      </c>
      <c r="L34" s="24">
        <v>837352</v>
      </c>
    </row>
    <row r="35" spans="1:12" ht="13.5" x14ac:dyDescent="0.25">
      <c r="A35" s="28" t="s">
        <v>27</v>
      </c>
      <c r="B35" s="22" t="s">
        <v>19</v>
      </c>
      <c r="C35" s="23">
        <v>71395442</v>
      </c>
      <c r="D35" s="23">
        <v>81943820</v>
      </c>
      <c r="E35" s="24">
        <v>112865747</v>
      </c>
      <c r="F35" s="25">
        <v>21888579</v>
      </c>
      <c r="G35" s="23">
        <v>21888579</v>
      </c>
      <c r="H35" s="24">
        <v>21888579</v>
      </c>
      <c r="I35" s="26">
        <v>136851080</v>
      </c>
      <c r="J35" s="27">
        <v>371235</v>
      </c>
      <c r="K35" s="23">
        <v>371235</v>
      </c>
      <c r="L35" s="24">
        <v>371235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461841883</v>
      </c>
      <c r="D37" s="35">
        <f t="shared" ref="D37:L37" si="3">SUM(D29:D36)</f>
        <v>478157670</v>
      </c>
      <c r="E37" s="36">
        <f t="shared" si="3"/>
        <v>651818586</v>
      </c>
      <c r="F37" s="37">
        <f t="shared" si="3"/>
        <v>162000534</v>
      </c>
      <c r="G37" s="35">
        <f t="shared" si="3"/>
        <v>162000534</v>
      </c>
      <c r="H37" s="36">
        <f t="shared" si="3"/>
        <v>162000534</v>
      </c>
      <c r="I37" s="38">
        <f t="shared" si="3"/>
        <v>788685157</v>
      </c>
      <c r="J37" s="39">
        <f t="shared" si="3"/>
        <v>384647364</v>
      </c>
      <c r="K37" s="35">
        <f t="shared" si="3"/>
        <v>289276145</v>
      </c>
      <c r="L37" s="36">
        <f t="shared" si="3"/>
        <v>190349846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32340495</v>
      </c>
      <c r="D40" s="23">
        <v>71425425</v>
      </c>
      <c r="E40" s="24">
        <v>32872580</v>
      </c>
      <c r="F40" s="25">
        <v>141770719</v>
      </c>
      <c r="G40" s="23">
        <v>141770719</v>
      </c>
      <c r="H40" s="24">
        <v>141770719</v>
      </c>
      <c r="I40" s="26">
        <v>32872580</v>
      </c>
      <c r="J40" s="27">
        <v>153930643</v>
      </c>
      <c r="K40" s="23">
        <v>153930643</v>
      </c>
      <c r="L40" s="24">
        <v>153930643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8754704</v>
      </c>
      <c r="D42" s="23">
        <v>11171121</v>
      </c>
      <c r="E42" s="24">
        <v>11752121</v>
      </c>
      <c r="F42" s="25">
        <v>14193000</v>
      </c>
      <c r="G42" s="23">
        <v>14193000</v>
      </c>
      <c r="H42" s="24">
        <v>14193000</v>
      </c>
      <c r="I42" s="26">
        <v>11752121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41095199</v>
      </c>
      <c r="D43" s="41">
        <f t="shared" ref="D43:L43" si="4">SUM(D39:D42)</f>
        <v>82596546</v>
      </c>
      <c r="E43" s="42">
        <f t="shared" si="4"/>
        <v>44624701</v>
      </c>
      <c r="F43" s="43">
        <f t="shared" si="4"/>
        <v>155963719</v>
      </c>
      <c r="G43" s="41">
        <f t="shared" si="4"/>
        <v>155963719</v>
      </c>
      <c r="H43" s="42">
        <f t="shared" si="4"/>
        <v>155963719</v>
      </c>
      <c r="I43" s="43">
        <f t="shared" si="4"/>
        <v>44624701</v>
      </c>
      <c r="J43" s="45">
        <f t="shared" si="4"/>
        <v>153930643</v>
      </c>
      <c r="K43" s="41">
        <f t="shared" si="4"/>
        <v>153930643</v>
      </c>
      <c r="L43" s="42">
        <f t="shared" si="4"/>
        <v>153930643</v>
      </c>
    </row>
    <row r="44" spans="1:12" ht="13.5" x14ac:dyDescent="0.25">
      <c r="A44" s="33" t="s">
        <v>61</v>
      </c>
      <c r="B44" s="34" t="s">
        <v>19</v>
      </c>
      <c r="C44" s="35">
        <f>+C37+C43</f>
        <v>502937082</v>
      </c>
      <c r="D44" s="35">
        <f t="shared" ref="D44:L44" si="5">+D37+D43</f>
        <v>560754216</v>
      </c>
      <c r="E44" s="36">
        <f t="shared" si="5"/>
        <v>696443287</v>
      </c>
      <c r="F44" s="37">
        <f t="shared" si="5"/>
        <v>317964253</v>
      </c>
      <c r="G44" s="35">
        <f t="shared" si="5"/>
        <v>317964253</v>
      </c>
      <c r="H44" s="36">
        <f t="shared" si="5"/>
        <v>317964253</v>
      </c>
      <c r="I44" s="38">
        <f t="shared" si="5"/>
        <v>833309858</v>
      </c>
      <c r="J44" s="39">
        <f t="shared" si="5"/>
        <v>538578007</v>
      </c>
      <c r="K44" s="35">
        <f t="shared" si="5"/>
        <v>443206788</v>
      </c>
      <c r="L44" s="36">
        <f t="shared" si="5"/>
        <v>344280489</v>
      </c>
    </row>
    <row r="45" spans="1:12" ht="13.5" x14ac:dyDescent="0.25">
      <c r="A45" s="47" t="s">
        <v>62</v>
      </c>
      <c r="B45" s="48" t="s">
        <v>63</v>
      </c>
      <c r="C45" s="49">
        <f>+C26-C44</f>
        <v>631915583</v>
      </c>
      <c r="D45" s="49">
        <f t="shared" ref="D45:L45" si="6">+D26-D44</f>
        <v>678099453</v>
      </c>
      <c r="E45" s="50">
        <f t="shared" si="6"/>
        <v>648917259</v>
      </c>
      <c r="F45" s="51">
        <f t="shared" si="6"/>
        <v>992207695</v>
      </c>
      <c r="G45" s="49">
        <f t="shared" si="6"/>
        <v>992207695</v>
      </c>
      <c r="H45" s="50">
        <f t="shared" si="6"/>
        <v>992207695</v>
      </c>
      <c r="I45" s="52">
        <f t="shared" si="6"/>
        <v>543934104</v>
      </c>
      <c r="J45" s="53">
        <f t="shared" si="6"/>
        <v>1020396928</v>
      </c>
      <c r="K45" s="49">
        <f t="shared" si="6"/>
        <v>1051609385</v>
      </c>
      <c r="L45" s="50">
        <f t="shared" si="6"/>
        <v>1185415037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631915575</v>
      </c>
      <c r="D47" s="23">
        <v>678099452</v>
      </c>
      <c r="E47" s="24">
        <v>648917254</v>
      </c>
      <c r="F47" s="25">
        <v>992207695</v>
      </c>
      <c r="G47" s="23">
        <v>992207695</v>
      </c>
      <c r="H47" s="24">
        <v>992207695</v>
      </c>
      <c r="I47" s="26">
        <v>543934102</v>
      </c>
      <c r="J47" s="27">
        <v>1020396928</v>
      </c>
      <c r="K47" s="23">
        <v>1051609385</v>
      </c>
      <c r="L47" s="24">
        <v>1185415037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631915575</v>
      </c>
      <c r="D50" s="56">
        <f t="shared" ref="D50:L50" si="7">SUM(D47:D49)</f>
        <v>678099452</v>
      </c>
      <c r="E50" s="57">
        <f t="shared" si="7"/>
        <v>648917254</v>
      </c>
      <c r="F50" s="58">
        <f t="shared" si="7"/>
        <v>992207695</v>
      </c>
      <c r="G50" s="56">
        <f t="shared" si="7"/>
        <v>992207695</v>
      </c>
      <c r="H50" s="57">
        <f t="shared" si="7"/>
        <v>992207695</v>
      </c>
      <c r="I50" s="59">
        <f t="shared" si="7"/>
        <v>543934102</v>
      </c>
      <c r="J50" s="60">
        <f t="shared" si="7"/>
        <v>1020396928</v>
      </c>
      <c r="K50" s="56">
        <f t="shared" si="7"/>
        <v>1051609385</v>
      </c>
      <c r="L50" s="57">
        <f t="shared" si="7"/>
        <v>1185415037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203199672</v>
      </c>
      <c r="D6" s="23">
        <v>256445818</v>
      </c>
      <c r="E6" s="24">
        <v>189439958</v>
      </c>
      <c r="F6" s="25">
        <v>194993342</v>
      </c>
      <c r="G6" s="23">
        <v>241915451</v>
      </c>
      <c r="H6" s="24">
        <v>241915451</v>
      </c>
      <c r="I6" s="26">
        <v>15717881</v>
      </c>
      <c r="J6" s="27">
        <v>581261801</v>
      </c>
      <c r="K6" s="23">
        <v>774342049</v>
      </c>
      <c r="L6" s="24">
        <v>964315881</v>
      </c>
    </row>
    <row r="7" spans="1:12" ht="13.5" x14ac:dyDescent="0.25">
      <c r="A7" s="28" t="s">
        <v>22</v>
      </c>
      <c r="B7" s="22" t="s">
        <v>9</v>
      </c>
      <c r="C7" s="23">
        <v>246071388</v>
      </c>
      <c r="D7" s="23">
        <v>313479795</v>
      </c>
      <c r="E7" s="24">
        <v>431161378</v>
      </c>
      <c r="F7" s="25">
        <v>719921163</v>
      </c>
      <c r="G7" s="23">
        <v>719921163</v>
      </c>
      <c r="H7" s="24">
        <v>719921163</v>
      </c>
      <c r="I7" s="26">
        <v>735293600</v>
      </c>
      <c r="J7" s="27">
        <v>399704000</v>
      </c>
      <c r="K7" s="23">
        <v>517423132</v>
      </c>
      <c r="L7" s="24">
        <v>89166421</v>
      </c>
    </row>
    <row r="8" spans="1:12" ht="13.5" x14ac:dyDescent="0.25">
      <c r="A8" s="28" t="s">
        <v>23</v>
      </c>
      <c r="B8" s="22" t="s">
        <v>9</v>
      </c>
      <c r="C8" s="23">
        <v>63753412</v>
      </c>
      <c r="D8" s="23">
        <v>77746330</v>
      </c>
      <c r="E8" s="24">
        <v>104545437</v>
      </c>
      <c r="F8" s="25">
        <v>19575292</v>
      </c>
      <c r="G8" s="23">
        <v>19575292</v>
      </c>
      <c r="H8" s="24">
        <v>19575292</v>
      </c>
      <c r="I8" s="26">
        <v>428096061</v>
      </c>
      <c r="J8" s="27">
        <v>110969027</v>
      </c>
      <c r="K8" s="23">
        <v>162840573</v>
      </c>
      <c r="L8" s="24">
        <v>176512550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25856287</v>
      </c>
      <c r="D10" s="23">
        <v>31938727</v>
      </c>
      <c r="E10" s="24">
        <v>60414272</v>
      </c>
      <c r="F10" s="25">
        <v>-472632636</v>
      </c>
      <c r="G10" s="23">
        <v>28488725</v>
      </c>
      <c r="H10" s="24">
        <v>28488725</v>
      </c>
      <c r="I10" s="26">
        <v>109590734</v>
      </c>
      <c r="J10" s="27">
        <v>19427759</v>
      </c>
      <c r="K10" s="23">
        <v>19427759</v>
      </c>
      <c r="L10" s="24">
        <v>-5242205</v>
      </c>
    </row>
    <row r="11" spans="1:12" ht="13.5" x14ac:dyDescent="0.25">
      <c r="A11" s="28" t="s">
        <v>27</v>
      </c>
      <c r="B11" s="22" t="s">
        <v>19</v>
      </c>
      <c r="C11" s="23">
        <v>675785723</v>
      </c>
      <c r="D11" s="23">
        <v>898097761</v>
      </c>
      <c r="E11" s="24">
        <v>1172721143</v>
      </c>
      <c r="F11" s="29">
        <v>391217922</v>
      </c>
      <c r="G11" s="30">
        <v>391217922</v>
      </c>
      <c r="H11" s="31">
        <v>391217922</v>
      </c>
      <c r="I11" s="26">
        <v>1452802434</v>
      </c>
      <c r="J11" s="32">
        <v>133482770</v>
      </c>
      <c r="K11" s="30">
        <v>133482770</v>
      </c>
      <c r="L11" s="31">
        <v>133482770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</v>
      </c>
      <c r="E12" s="24">
        <v>-1</v>
      </c>
      <c r="F12" s="25">
        <v>0</v>
      </c>
      <c r="G12" s="23">
        <v>0</v>
      </c>
      <c r="H12" s="24">
        <v>0</v>
      </c>
      <c r="I12" s="26">
        <v>1929718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1214666482</v>
      </c>
      <c r="D13" s="35">
        <f t="shared" ref="D13:L13" si="0">SUM(D6:D12)</f>
        <v>1577708430</v>
      </c>
      <c r="E13" s="36">
        <f t="shared" si="0"/>
        <v>1958282187</v>
      </c>
      <c r="F13" s="37">
        <f t="shared" si="0"/>
        <v>853075083</v>
      </c>
      <c r="G13" s="35">
        <f t="shared" si="0"/>
        <v>1401118553</v>
      </c>
      <c r="H13" s="36">
        <f t="shared" si="0"/>
        <v>1401118553</v>
      </c>
      <c r="I13" s="38">
        <f t="shared" si="0"/>
        <v>2743430428</v>
      </c>
      <c r="J13" s="39">
        <f t="shared" si="0"/>
        <v>1244845357</v>
      </c>
      <c r="K13" s="35">
        <f t="shared" si="0"/>
        <v>1607516283</v>
      </c>
      <c r="L13" s="36">
        <f t="shared" si="0"/>
        <v>1358235417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13811858</v>
      </c>
      <c r="D15" s="23">
        <v>14588011</v>
      </c>
      <c r="E15" s="24">
        <v>949189</v>
      </c>
      <c r="F15" s="25">
        <v>14588011</v>
      </c>
      <c r="G15" s="23">
        <v>0</v>
      </c>
      <c r="H15" s="24">
        <v>0</v>
      </c>
      <c r="I15" s="26">
        <v>-13720484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1150967100</v>
      </c>
      <c r="D16" s="23">
        <v>1105178088</v>
      </c>
      <c r="E16" s="24">
        <v>1319932100</v>
      </c>
      <c r="F16" s="25">
        <v>1148475101</v>
      </c>
      <c r="G16" s="23">
        <v>1148475101</v>
      </c>
      <c r="H16" s="24">
        <v>1148475101</v>
      </c>
      <c r="I16" s="26">
        <v>1319932101</v>
      </c>
      <c r="J16" s="27">
        <v>1148475101</v>
      </c>
      <c r="K16" s="23">
        <v>1148475101</v>
      </c>
      <c r="L16" s="24">
        <v>1148475101</v>
      </c>
    </row>
    <row r="17" spans="1:12" ht="13.5" x14ac:dyDescent="0.25">
      <c r="A17" s="28" t="s">
        <v>33</v>
      </c>
      <c r="B17" s="22" t="s">
        <v>34</v>
      </c>
      <c r="C17" s="23">
        <v>1715241105</v>
      </c>
      <c r="D17" s="23">
        <v>1675365864</v>
      </c>
      <c r="E17" s="24">
        <v>1726202463</v>
      </c>
      <c r="F17" s="29">
        <v>1641590725</v>
      </c>
      <c r="G17" s="30">
        <v>1653610680</v>
      </c>
      <c r="H17" s="31">
        <v>1653610680</v>
      </c>
      <c r="I17" s="26">
        <v>1757641634</v>
      </c>
      <c r="J17" s="32">
        <v>1780809815</v>
      </c>
      <c r="K17" s="30">
        <v>1841004703</v>
      </c>
      <c r="L17" s="31">
        <v>1868186841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5430550</v>
      </c>
      <c r="D20" s="23">
        <v>5430550</v>
      </c>
      <c r="E20" s="24">
        <v>5430550</v>
      </c>
      <c r="F20" s="25">
        <v>5430550</v>
      </c>
      <c r="G20" s="23">
        <v>5430550</v>
      </c>
      <c r="H20" s="24">
        <v>5430550</v>
      </c>
      <c r="I20" s="26">
        <v>5430550</v>
      </c>
      <c r="J20" s="27">
        <v>5430550</v>
      </c>
      <c r="K20" s="23">
        <v>5430550</v>
      </c>
      <c r="L20" s="24">
        <v>5430550</v>
      </c>
    </row>
    <row r="21" spans="1:12" ht="13.5" x14ac:dyDescent="0.25">
      <c r="A21" s="28" t="s">
        <v>38</v>
      </c>
      <c r="B21" s="22" t="s">
        <v>19</v>
      </c>
      <c r="C21" s="23">
        <v>351763</v>
      </c>
      <c r="D21" s="23">
        <v>236185</v>
      </c>
      <c r="E21" s="24">
        <v>64117</v>
      </c>
      <c r="F21" s="25">
        <v>-48669</v>
      </c>
      <c r="G21" s="23">
        <v>236184</v>
      </c>
      <c r="H21" s="24">
        <v>236184</v>
      </c>
      <c r="I21" s="26">
        <v>5091</v>
      </c>
      <c r="J21" s="27">
        <v>951331</v>
      </c>
      <c r="K21" s="23">
        <v>652520</v>
      </c>
      <c r="L21" s="24">
        <v>339068</v>
      </c>
    </row>
    <row r="22" spans="1:12" ht="13.5" x14ac:dyDescent="0.25">
      <c r="A22" s="28" t="s">
        <v>22</v>
      </c>
      <c r="B22" s="22" t="s">
        <v>19</v>
      </c>
      <c r="C22" s="23">
        <v>3836609</v>
      </c>
      <c r="D22" s="23">
        <v>812485</v>
      </c>
      <c r="E22" s="24">
        <v>1087665</v>
      </c>
      <c r="F22" s="25">
        <v>812485</v>
      </c>
      <c r="G22" s="23">
        <v>812485</v>
      </c>
      <c r="H22" s="24">
        <v>812485</v>
      </c>
      <c r="I22" s="26">
        <v>1087665</v>
      </c>
      <c r="J22" s="27">
        <v>812485</v>
      </c>
      <c r="K22" s="23">
        <v>812485</v>
      </c>
      <c r="L22" s="24">
        <v>812485</v>
      </c>
    </row>
    <row r="23" spans="1:12" ht="13.5" x14ac:dyDescent="0.25">
      <c r="A23" s="28" t="s">
        <v>39</v>
      </c>
      <c r="B23" s="22" t="s">
        <v>19</v>
      </c>
      <c r="C23" s="23">
        <v>9238076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2898877061</v>
      </c>
      <c r="D25" s="41">
        <f t="shared" ref="D25:L25" si="1">SUM(D15:D24)</f>
        <v>2801611183</v>
      </c>
      <c r="E25" s="42">
        <f t="shared" si="1"/>
        <v>3053666084</v>
      </c>
      <c r="F25" s="43">
        <f t="shared" si="1"/>
        <v>2810848203</v>
      </c>
      <c r="G25" s="41">
        <f t="shared" si="1"/>
        <v>2808565000</v>
      </c>
      <c r="H25" s="42">
        <f t="shared" si="1"/>
        <v>2808565000</v>
      </c>
      <c r="I25" s="44">
        <f t="shared" si="1"/>
        <v>3070376557</v>
      </c>
      <c r="J25" s="45">
        <f t="shared" si="1"/>
        <v>2936479282</v>
      </c>
      <c r="K25" s="41">
        <f t="shared" si="1"/>
        <v>2996375359</v>
      </c>
      <c r="L25" s="42">
        <f t="shared" si="1"/>
        <v>3023244045</v>
      </c>
    </row>
    <row r="26" spans="1:12" ht="13.5" x14ac:dyDescent="0.25">
      <c r="A26" s="33" t="s">
        <v>42</v>
      </c>
      <c r="B26" s="34" t="s">
        <v>19</v>
      </c>
      <c r="C26" s="35">
        <f>+C13+C25</f>
        <v>4113543543</v>
      </c>
      <c r="D26" s="35">
        <f t="shared" ref="D26:L26" si="2">+D13+D25</f>
        <v>4379319613</v>
      </c>
      <c r="E26" s="36">
        <f t="shared" si="2"/>
        <v>5011948271</v>
      </c>
      <c r="F26" s="37">
        <f t="shared" si="2"/>
        <v>3663923286</v>
      </c>
      <c r="G26" s="35">
        <f t="shared" si="2"/>
        <v>4209683553</v>
      </c>
      <c r="H26" s="36">
        <f t="shared" si="2"/>
        <v>4209683553</v>
      </c>
      <c r="I26" s="38">
        <f t="shared" si="2"/>
        <v>5813806985</v>
      </c>
      <c r="J26" s="39">
        <f t="shared" si="2"/>
        <v>4181324639</v>
      </c>
      <c r="K26" s="35">
        <f t="shared" si="2"/>
        <v>4603891642</v>
      </c>
      <c r="L26" s="36">
        <f t="shared" si="2"/>
        <v>4381479462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109012452</v>
      </c>
      <c r="D30" s="23">
        <v>294844</v>
      </c>
      <c r="E30" s="24">
        <v>6835626</v>
      </c>
      <c r="F30" s="25">
        <v>294842</v>
      </c>
      <c r="G30" s="23">
        <v>294842</v>
      </c>
      <c r="H30" s="24">
        <v>294842</v>
      </c>
      <c r="I30" s="26">
        <v>7027674</v>
      </c>
      <c r="J30" s="27">
        <v>294842</v>
      </c>
      <c r="K30" s="23">
        <v>294842</v>
      </c>
      <c r="L30" s="24">
        <v>294842</v>
      </c>
    </row>
    <row r="31" spans="1:12" ht="13.5" x14ac:dyDescent="0.25">
      <c r="A31" s="28" t="s">
        <v>47</v>
      </c>
      <c r="B31" s="22" t="s">
        <v>19</v>
      </c>
      <c r="C31" s="23">
        <v>27334177</v>
      </c>
      <c r="D31" s="23">
        <v>29017250</v>
      </c>
      <c r="E31" s="24">
        <v>30321985</v>
      </c>
      <c r="F31" s="25">
        <v>29017252</v>
      </c>
      <c r="G31" s="23">
        <v>29017252</v>
      </c>
      <c r="H31" s="24">
        <v>29017252</v>
      </c>
      <c r="I31" s="26">
        <v>32493402</v>
      </c>
      <c r="J31" s="27">
        <v>29017252</v>
      </c>
      <c r="K31" s="23">
        <v>29017252</v>
      </c>
      <c r="L31" s="24">
        <v>29017252</v>
      </c>
    </row>
    <row r="32" spans="1:12" ht="13.5" x14ac:dyDescent="0.25">
      <c r="A32" s="28" t="s">
        <v>48</v>
      </c>
      <c r="B32" s="22" t="s">
        <v>49</v>
      </c>
      <c r="C32" s="23">
        <v>3067820612</v>
      </c>
      <c r="D32" s="23">
        <v>3903107414</v>
      </c>
      <c r="E32" s="24">
        <v>4945129923</v>
      </c>
      <c r="F32" s="25">
        <v>3657826775</v>
      </c>
      <c r="G32" s="23">
        <v>4226514439</v>
      </c>
      <c r="H32" s="24">
        <v>4226514439</v>
      </c>
      <c r="I32" s="26">
        <v>5959466409</v>
      </c>
      <c r="J32" s="27">
        <v>3984014937</v>
      </c>
      <c r="K32" s="23">
        <v>4276016913</v>
      </c>
      <c r="L32" s="24">
        <v>4301978783</v>
      </c>
    </row>
    <row r="33" spans="1:12" ht="13.5" x14ac:dyDescent="0.25">
      <c r="A33" s="28" t="s">
        <v>50</v>
      </c>
      <c r="B33" s="22" t="s">
        <v>51</v>
      </c>
      <c r="C33" s="23">
        <v>100784619</v>
      </c>
      <c r="D33" s="23">
        <v>81822417</v>
      </c>
      <c r="E33" s="24">
        <v>6425573</v>
      </c>
      <c r="F33" s="25">
        <v>81826917</v>
      </c>
      <c r="G33" s="23">
        <v>196639362</v>
      </c>
      <c r="H33" s="24">
        <v>196639362</v>
      </c>
      <c r="I33" s="26">
        <v>28489576</v>
      </c>
      <c r="J33" s="27">
        <v>85226917</v>
      </c>
      <c r="K33" s="23">
        <v>78706782</v>
      </c>
      <c r="L33" s="24">
        <v>82448145</v>
      </c>
    </row>
    <row r="34" spans="1:12" ht="13.5" x14ac:dyDescent="0.25">
      <c r="A34" s="28" t="s">
        <v>52</v>
      </c>
      <c r="B34" s="22" t="s">
        <v>19</v>
      </c>
      <c r="C34" s="23">
        <v>35972527</v>
      </c>
      <c r="D34" s="23">
        <v>43009499</v>
      </c>
      <c r="E34" s="24">
        <v>52013895</v>
      </c>
      <c r="F34" s="25">
        <v>43009499</v>
      </c>
      <c r="G34" s="23">
        <v>43009499</v>
      </c>
      <c r="H34" s="24">
        <v>43009499</v>
      </c>
      <c r="I34" s="26">
        <v>52013895</v>
      </c>
      <c r="J34" s="27">
        <v>43009499</v>
      </c>
      <c r="K34" s="23">
        <v>43009499</v>
      </c>
      <c r="L34" s="24">
        <v>43009499</v>
      </c>
    </row>
    <row r="35" spans="1:12" ht="13.5" x14ac:dyDescent="0.25">
      <c r="A35" s="28" t="s">
        <v>27</v>
      </c>
      <c r="B35" s="22" t="s">
        <v>19</v>
      </c>
      <c r="C35" s="23">
        <v>588534483</v>
      </c>
      <c r="D35" s="23">
        <v>764614988</v>
      </c>
      <c r="E35" s="24">
        <v>973066835</v>
      </c>
      <c r="F35" s="25">
        <v>61397843</v>
      </c>
      <c r="G35" s="23">
        <v>61397843</v>
      </c>
      <c r="H35" s="24">
        <v>61397843</v>
      </c>
      <c r="I35" s="26">
        <v>1204796893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3929458870</v>
      </c>
      <c r="D37" s="35">
        <f t="shared" ref="D37:L37" si="3">SUM(D29:D36)</f>
        <v>4821866412</v>
      </c>
      <c r="E37" s="36">
        <f t="shared" si="3"/>
        <v>6013793837</v>
      </c>
      <c r="F37" s="37">
        <f t="shared" si="3"/>
        <v>3873373128</v>
      </c>
      <c r="G37" s="35">
        <f t="shared" si="3"/>
        <v>4556873237</v>
      </c>
      <c r="H37" s="36">
        <f t="shared" si="3"/>
        <v>4556873237</v>
      </c>
      <c r="I37" s="38">
        <f t="shared" si="3"/>
        <v>7284287849</v>
      </c>
      <c r="J37" s="39">
        <f t="shared" si="3"/>
        <v>4141563447</v>
      </c>
      <c r="K37" s="35">
        <f t="shared" si="3"/>
        <v>4427045288</v>
      </c>
      <c r="L37" s="36">
        <f t="shared" si="3"/>
        <v>4456748521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-109012455</v>
      </c>
      <c r="D39" s="23">
        <v>426542</v>
      </c>
      <c r="E39" s="24">
        <v>9565551</v>
      </c>
      <c r="F39" s="25">
        <v>426543</v>
      </c>
      <c r="G39" s="23">
        <v>426543</v>
      </c>
      <c r="H39" s="24">
        <v>426543</v>
      </c>
      <c r="I39" s="26">
        <v>5529008</v>
      </c>
      <c r="J39" s="27">
        <v>426543</v>
      </c>
      <c r="K39" s="23">
        <v>426543</v>
      </c>
      <c r="L39" s="24">
        <v>426543</v>
      </c>
    </row>
    <row r="40" spans="1:12" ht="13.5" x14ac:dyDescent="0.25">
      <c r="A40" s="28" t="s">
        <v>52</v>
      </c>
      <c r="B40" s="22" t="s">
        <v>57</v>
      </c>
      <c r="C40" s="23">
        <v>307556401</v>
      </c>
      <c r="D40" s="23">
        <v>327717622</v>
      </c>
      <c r="E40" s="24">
        <v>327951424</v>
      </c>
      <c r="F40" s="25">
        <v>327717622</v>
      </c>
      <c r="G40" s="23">
        <v>327717622</v>
      </c>
      <c r="H40" s="24">
        <v>327717622</v>
      </c>
      <c r="I40" s="26">
        <v>327951424</v>
      </c>
      <c r="J40" s="27">
        <v>327717622</v>
      </c>
      <c r="K40" s="23">
        <v>327717622</v>
      </c>
      <c r="L40" s="24">
        <v>327717622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47729482</v>
      </c>
      <c r="D42" s="23">
        <v>41296012</v>
      </c>
      <c r="E42" s="24">
        <v>39837610</v>
      </c>
      <c r="F42" s="25">
        <v>41295607</v>
      </c>
      <c r="G42" s="23">
        <v>41295607</v>
      </c>
      <c r="H42" s="24">
        <v>41295607</v>
      </c>
      <c r="I42" s="26">
        <v>39837610</v>
      </c>
      <c r="J42" s="27">
        <v>41295607</v>
      </c>
      <c r="K42" s="23">
        <v>41295607</v>
      </c>
      <c r="L42" s="24">
        <v>41295607</v>
      </c>
    </row>
    <row r="43" spans="1:12" ht="13.5" x14ac:dyDescent="0.25">
      <c r="A43" s="33" t="s">
        <v>60</v>
      </c>
      <c r="B43" s="40" t="s">
        <v>19</v>
      </c>
      <c r="C43" s="35">
        <f>SUM(C39:C42)</f>
        <v>246273428</v>
      </c>
      <c r="D43" s="41">
        <f t="shared" ref="D43:L43" si="4">SUM(D39:D42)</f>
        <v>369440176</v>
      </c>
      <c r="E43" s="42">
        <f t="shared" si="4"/>
        <v>377354585</v>
      </c>
      <c r="F43" s="43">
        <f t="shared" si="4"/>
        <v>369439772</v>
      </c>
      <c r="G43" s="41">
        <f t="shared" si="4"/>
        <v>369439772</v>
      </c>
      <c r="H43" s="42">
        <f t="shared" si="4"/>
        <v>369439772</v>
      </c>
      <c r="I43" s="43">
        <f t="shared" si="4"/>
        <v>373318042</v>
      </c>
      <c r="J43" s="45">
        <f t="shared" si="4"/>
        <v>369439772</v>
      </c>
      <c r="K43" s="41">
        <f t="shared" si="4"/>
        <v>369439772</v>
      </c>
      <c r="L43" s="42">
        <f t="shared" si="4"/>
        <v>369439772</v>
      </c>
    </row>
    <row r="44" spans="1:12" ht="13.5" x14ac:dyDescent="0.25">
      <c r="A44" s="33" t="s">
        <v>61</v>
      </c>
      <c r="B44" s="34" t="s">
        <v>19</v>
      </c>
      <c r="C44" s="35">
        <f>+C37+C43</f>
        <v>4175732298</v>
      </c>
      <c r="D44" s="35">
        <f t="shared" ref="D44:L44" si="5">+D37+D43</f>
        <v>5191306588</v>
      </c>
      <c r="E44" s="36">
        <f t="shared" si="5"/>
        <v>6391148422</v>
      </c>
      <c r="F44" s="37">
        <f t="shared" si="5"/>
        <v>4242812900</v>
      </c>
      <c r="G44" s="35">
        <f t="shared" si="5"/>
        <v>4926313009</v>
      </c>
      <c r="H44" s="36">
        <f t="shared" si="5"/>
        <v>4926313009</v>
      </c>
      <c r="I44" s="38">
        <f t="shared" si="5"/>
        <v>7657605891</v>
      </c>
      <c r="J44" s="39">
        <f t="shared" si="5"/>
        <v>4511003219</v>
      </c>
      <c r="K44" s="35">
        <f t="shared" si="5"/>
        <v>4796485060</v>
      </c>
      <c r="L44" s="36">
        <f t="shared" si="5"/>
        <v>4826188293</v>
      </c>
    </row>
    <row r="45" spans="1:12" ht="13.5" x14ac:dyDescent="0.25">
      <c r="A45" s="47" t="s">
        <v>62</v>
      </c>
      <c r="B45" s="48" t="s">
        <v>63</v>
      </c>
      <c r="C45" s="49">
        <f>+C26-C44</f>
        <v>-62188755</v>
      </c>
      <c r="D45" s="49">
        <f t="shared" ref="D45:L45" si="6">+D26-D44</f>
        <v>-811986975</v>
      </c>
      <c r="E45" s="50">
        <f t="shared" si="6"/>
        <v>-1379200151</v>
      </c>
      <c r="F45" s="51">
        <f t="shared" si="6"/>
        <v>-578889614</v>
      </c>
      <c r="G45" s="49">
        <f t="shared" si="6"/>
        <v>-716629456</v>
      </c>
      <c r="H45" s="50">
        <f t="shared" si="6"/>
        <v>-716629456</v>
      </c>
      <c r="I45" s="52">
        <f t="shared" si="6"/>
        <v>-1843798906</v>
      </c>
      <c r="J45" s="53">
        <f t="shared" si="6"/>
        <v>-329678580</v>
      </c>
      <c r="K45" s="49">
        <f t="shared" si="6"/>
        <v>-192593418</v>
      </c>
      <c r="L45" s="50">
        <f t="shared" si="6"/>
        <v>-444708831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-196939454</v>
      </c>
      <c r="D47" s="23">
        <v>-811986982</v>
      </c>
      <c r="E47" s="24">
        <v>-1388278268</v>
      </c>
      <c r="F47" s="25">
        <v>-578889617</v>
      </c>
      <c r="G47" s="23">
        <v>-716629461</v>
      </c>
      <c r="H47" s="24">
        <v>-716629461</v>
      </c>
      <c r="I47" s="26">
        <v>-1843798896</v>
      </c>
      <c r="J47" s="27">
        <v>-329678580</v>
      </c>
      <c r="K47" s="23">
        <v>-192593418</v>
      </c>
      <c r="L47" s="24">
        <v>-444708831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-196939454</v>
      </c>
      <c r="D50" s="56">
        <f t="shared" ref="D50:L50" si="7">SUM(D47:D49)</f>
        <v>-811986982</v>
      </c>
      <c r="E50" s="57">
        <f t="shared" si="7"/>
        <v>-1388278268</v>
      </c>
      <c r="F50" s="58">
        <f t="shared" si="7"/>
        <v>-578889617</v>
      </c>
      <c r="G50" s="56">
        <f t="shared" si="7"/>
        <v>-716629461</v>
      </c>
      <c r="H50" s="57">
        <f t="shared" si="7"/>
        <v>-716629461</v>
      </c>
      <c r="I50" s="59">
        <f t="shared" si="7"/>
        <v>-1843798896</v>
      </c>
      <c r="J50" s="60">
        <f t="shared" si="7"/>
        <v>-329678580</v>
      </c>
      <c r="K50" s="56">
        <f t="shared" si="7"/>
        <v>-192593418</v>
      </c>
      <c r="L50" s="57">
        <f t="shared" si="7"/>
        <v>-444708831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186830208</v>
      </c>
      <c r="D6" s="23">
        <v>255950957</v>
      </c>
      <c r="E6" s="24">
        <v>243687352</v>
      </c>
      <c r="F6" s="25">
        <v>267151250</v>
      </c>
      <c r="G6" s="23">
        <v>270432786</v>
      </c>
      <c r="H6" s="24">
        <v>270432786</v>
      </c>
      <c r="I6" s="26">
        <v>167882120</v>
      </c>
      <c r="J6" s="27">
        <v>266742008</v>
      </c>
      <c r="K6" s="23">
        <v>339246718</v>
      </c>
      <c r="L6" s="24">
        <v>290013298</v>
      </c>
    </row>
    <row r="7" spans="1:12" ht="13.5" x14ac:dyDescent="0.25">
      <c r="A7" s="28" t="s">
        <v>22</v>
      </c>
      <c r="B7" s="22" t="s">
        <v>9</v>
      </c>
      <c r="C7" s="23">
        <v>17720324</v>
      </c>
      <c r="D7" s="23">
        <v>16354593</v>
      </c>
      <c r="E7" s="24">
        <v>10261294</v>
      </c>
      <c r="F7" s="25">
        <v>16354590</v>
      </c>
      <c r="G7" s="23">
        <v>16354590</v>
      </c>
      <c r="H7" s="24">
        <v>16354590</v>
      </c>
      <c r="I7" s="26">
        <v>4748081</v>
      </c>
      <c r="J7" s="27">
        <v>16354590</v>
      </c>
      <c r="K7" s="23">
        <v>16354590</v>
      </c>
      <c r="L7" s="24">
        <v>16354590</v>
      </c>
    </row>
    <row r="8" spans="1:12" ht="13.5" x14ac:dyDescent="0.25">
      <c r="A8" s="28" t="s">
        <v>23</v>
      </c>
      <c r="B8" s="22" t="s">
        <v>9</v>
      </c>
      <c r="C8" s="23">
        <v>29470</v>
      </c>
      <c r="D8" s="23">
        <v>29470</v>
      </c>
      <c r="E8" s="24">
        <v>29470</v>
      </c>
      <c r="F8" s="25">
        <v>631450</v>
      </c>
      <c r="G8" s="23">
        <v>631450</v>
      </c>
      <c r="H8" s="24">
        <v>631450</v>
      </c>
      <c r="I8" s="26">
        <v>0</v>
      </c>
      <c r="J8" s="27">
        <v>631450</v>
      </c>
      <c r="K8" s="23">
        <v>631450</v>
      </c>
      <c r="L8" s="24">
        <v>631450</v>
      </c>
    </row>
    <row r="9" spans="1:12" ht="13.5" x14ac:dyDescent="0.25">
      <c r="A9" s="28" t="s">
        <v>24</v>
      </c>
      <c r="B9" s="22" t="s">
        <v>19</v>
      </c>
      <c r="C9" s="23">
        <v>1168351</v>
      </c>
      <c r="D9" s="23">
        <v>871358</v>
      </c>
      <c r="E9" s="24">
        <v>1062183</v>
      </c>
      <c r="F9" s="25">
        <v>871350</v>
      </c>
      <c r="G9" s="23">
        <v>871350</v>
      </c>
      <c r="H9" s="24">
        <v>871350</v>
      </c>
      <c r="I9" s="26">
        <v>1557759</v>
      </c>
      <c r="J9" s="27">
        <v>871350</v>
      </c>
      <c r="K9" s="23">
        <v>871350</v>
      </c>
      <c r="L9" s="24">
        <v>871350</v>
      </c>
    </row>
    <row r="10" spans="1:12" ht="13.5" x14ac:dyDescent="0.25">
      <c r="A10" s="28" t="s">
        <v>25</v>
      </c>
      <c r="B10" s="22" t="s">
        <v>26</v>
      </c>
      <c r="C10" s="23">
        <v>1081857</v>
      </c>
      <c r="D10" s="23">
        <v>1256756</v>
      </c>
      <c r="E10" s="24">
        <v>1247000</v>
      </c>
      <c r="F10" s="25">
        <v>-1568390</v>
      </c>
      <c r="G10" s="23">
        <v>-1618390</v>
      </c>
      <c r="H10" s="24">
        <v>-1618390</v>
      </c>
      <c r="I10" s="26">
        <v>1277434</v>
      </c>
      <c r="J10" s="27">
        <v>-2540140</v>
      </c>
      <c r="K10" s="23">
        <v>-6524390</v>
      </c>
      <c r="L10" s="24">
        <v>-10705370</v>
      </c>
    </row>
    <row r="11" spans="1:12" ht="13.5" x14ac:dyDescent="0.25">
      <c r="A11" s="28" t="s">
        <v>27</v>
      </c>
      <c r="B11" s="22" t="s">
        <v>19</v>
      </c>
      <c r="C11" s="23">
        <v>36116664</v>
      </c>
      <c r="D11" s="23">
        <v>24021341</v>
      </c>
      <c r="E11" s="24">
        <v>40857620</v>
      </c>
      <c r="F11" s="29">
        <v>18031590</v>
      </c>
      <c r="G11" s="30">
        <v>18031590</v>
      </c>
      <c r="H11" s="31">
        <v>18031590</v>
      </c>
      <c r="I11" s="26">
        <v>62505189</v>
      </c>
      <c r="J11" s="32">
        <v>18031590</v>
      </c>
      <c r="K11" s="30">
        <v>18031590</v>
      </c>
      <c r="L11" s="31">
        <v>18031590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4000000</v>
      </c>
      <c r="H12" s="24">
        <v>4000000</v>
      </c>
      <c r="I12" s="26">
        <v>0</v>
      </c>
      <c r="J12" s="27">
        <v>0</v>
      </c>
      <c r="K12" s="23">
        <v>4200000</v>
      </c>
      <c r="L12" s="24">
        <v>8610000</v>
      </c>
    </row>
    <row r="13" spans="1:12" ht="13.5" x14ac:dyDescent="0.25">
      <c r="A13" s="33" t="s">
        <v>29</v>
      </c>
      <c r="B13" s="34" t="s">
        <v>19</v>
      </c>
      <c r="C13" s="35">
        <f>SUM(C6:C12)</f>
        <v>242946874</v>
      </c>
      <c r="D13" s="35">
        <f t="shared" ref="D13:L13" si="0">SUM(D6:D12)</f>
        <v>298484475</v>
      </c>
      <c r="E13" s="36">
        <f t="shared" si="0"/>
        <v>297144919</v>
      </c>
      <c r="F13" s="37">
        <f t="shared" si="0"/>
        <v>301471840</v>
      </c>
      <c r="G13" s="35">
        <f t="shared" si="0"/>
        <v>308703376</v>
      </c>
      <c r="H13" s="36">
        <f t="shared" si="0"/>
        <v>308703376</v>
      </c>
      <c r="I13" s="38">
        <f t="shared" si="0"/>
        <v>237970583</v>
      </c>
      <c r="J13" s="39">
        <f t="shared" si="0"/>
        <v>300090848</v>
      </c>
      <c r="K13" s="35">
        <f t="shared" si="0"/>
        <v>372811308</v>
      </c>
      <c r="L13" s="36">
        <f t="shared" si="0"/>
        <v>323806908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22300689</v>
      </c>
      <c r="E16" s="24">
        <v>22300689</v>
      </c>
      <c r="F16" s="25">
        <v>22300690</v>
      </c>
      <c r="G16" s="23">
        <v>22300690</v>
      </c>
      <c r="H16" s="24">
        <v>22300690</v>
      </c>
      <c r="I16" s="26">
        <v>22300689</v>
      </c>
      <c r="J16" s="27">
        <v>22300690</v>
      </c>
      <c r="K16" s="23">
        <v>22300690</v>
      </c>
      <c r="L16" s="24">
        <v>22300690</v>
      </c>
    </row>
    <row r="17" spans="1:12" ht="13.5" x14ac:dyDescent="0.25">
      <c r="A17" s="28" t="s">
        <v>33</v>
      </c>
      <c r="B17" s="22" t="s">
        <v>34</v>
      </c>
      <c r="C17" s="23">
        <v>295986985</v>
      </c>
      <c r="D17" s="23">
        <v>274565859</v>
      </c>
      <c r="E17" s="24">
        <v>257300489</v>
      </c>
      <c r="F17" s="29">
        <v>255982660</v>
      </c>
      <c r="G17" s="30">
        <v>256232660</v>
      </c>
      <c r="H17" s="31">
        <v>256232660</v>
      </c>
      <c r="I17" s="26">
        <v>244128786</v>
      </c>
      <c r="J17" s="32">
        <v>249984570</v>
      </c>
      <c r="K17" s="30">
        <v>220414090</v>
      </c>
      <c r="L17" s="31">
        <v>189365080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159250</v>
      </c>
      <c r="D20" s="23">
        <v>159250</v>
      </c>
      <c r="E20" s="24">
        <v>159250</v>
      </c>
      <c r="F20" s="25">
        <v>159250</v>
      </c>
      <c r="G20" s="23">
        <v>159250</v>
      </c>
      <c r="H20" s="24">
        <v>159250</v>
      </c>
      <c r="I20" s="26">
        <v>159250</v>
      </c>
      <c r="J20" s="27">
        <v>159250</v>
      </c>
      <c r="K20" s="23">
        <v>159250</v>
      </c>
      <c r="L20" s="24">
        <v>159250</v>
      </c>
    </row>
    <row r="21" spans="1:12" ht="13.5" x14ac:dyDescent="0.25">
      <c r="A21" s="28" t="s">
        <v>38</v>
      </c>
      <c r="B21" s="22" t="s">
        <v>19</v>
      </c>
      <c r="C21" s="23">
        <v>1077553</v>
      </c>
      <c r="D21" s="23">
        <v>2955015</v>
      </c>
      <c r="E21" s="24">
        <v>2322337</v>
      </c>
      <c r="F21" s="25">
        <v>2955020</v>
      </c>
      <c r="G21" s="23">
        <v>2955020</v>
      </c>
      <c r="H21" s="24">
        <v>2955020</v>
      </c>
      <c r="I21" s="26">
        <v>1768912</v>
      </c>
      <c r="J21" s="27">
        <v>2955020</v>
      </c>
      <c r="K21" s="23">
        <v>2955020</v>
      </c>
      <c r="L21" s="24">
        <v>2955020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-29470</v>
      </c>
      <c r="D23" s="23">
        <v>-29470</v>
      </c>
      <c r="E23" s="24">
        <v>-29470</v>
      </c>
      <c r="F23" s="25">
        <v>0</v>
      </c>
      <c r="G23" s="23">
        <v>0</v>
      </c>
      <c r="H23" s="24">
        <v>0</v>
      </c>
      <c r="I23" s="26">
        <v>-29470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297194318</v>
      </c>
      <c r="D25" s="41">
        <f t="shared" ref="D25:L25" si="1">SUM(D15:D24)</f>
        <v>299951343</v>
      </c>
      <c r="E25" s="42">
        <f t="shared" si="1"/>
        <v>282053295</v>
      </c>
      <c r="F25" s="43">
        <f t="shared" si="1"/>
        <v>281397620</v>
      </c>
      <c r="G25" s="41">
        <f t="shared" si="1"/>
        <v>281647620</v>
      </c>
      <c r="H25" s="42">
        <f t="shared" si="1"/>
        <v>281647620</v>
      </c>
      <c r="I25" s="44">
        <f t="shared" si="1"/>
        <v>268328167</v>
      </c>
      <c r="J25" s="45">
        <f t="shared" si="1"/>
        <v>275399530</v>
      </c>
      <c r="K25" s="41">
        <f t="shared" si="1"/>
        <v>245829050</v>
      </c>
      <c r="L25" s="42">
        <f t="shared" si="1"/>
        <v>214780040</v>
      </c>
    </row>
    <row r="26" spans="1:12" ht="13.5" x14ac:dyDescent="0.25">
      <c r="A26" s="33" t="s">
        <v>42</v>
      </c>
      <c r="B26" s="34" t="s">
        <v>19</v>
      </c>
      <c r="C26" s="35">
        <f>+C13+C25</f>
        <v>540141192</v>
      </c>
      <c r="D26" s="35">
        <f t="shared" ref="D26:L26" si="2">+D13+D25</f>
        <v>598435818</v>
      </c>
      <c r="E26" s="36">
        <f t="shared" si="2"/>
        <v>579198214</v>
      </c>
      <c r="F26" s="37">
        <f t="shared" si="2"/>
        <v>582869460</v>
      </c>
      <c r="G26" s="35">
        <f t="shared" si="2"/>
        <v>590350996</v>
      </c>
      <c r="H26" s="36">
        <f t="shared" si="2"/>
        <v>590350996</v>
      </c>
      <c r="I26" s="38">
        <f t="shared" si="2"/>
        <v>506298750</v>
      </c>
      <c r="J26" s="39">
        <f t="shared" si="2"/>
        <v>575490378</v>
      </c>
      <c r="K26" s="35">
        <f t="shared" si="2"/>
        <v>618640358</v>
      </c>
      <c r="L26" s="36">
        <f t="shared" si="2"/>
        <v>538586948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3528952</v>
      </c>
      <c r="D30" s="23">
        <v>1828422</v>
      </c>
      <c r="E30" s="24">
        <v>1828422</v>
      </c>
      <c r="F30" s="25">
        <v>1828420</v>
      </c>
      <c r="G30" s="23">
        <v>1828420</v>
      </c>
      <c r="H30" s="24">
        <v>1828420</v>
      </c>
      <c r="I30" s="26">
        <v>1828422</v>
      </c>
      <c r="J30" s="27">
        <v>1828420</v>
      </c>
      <c r="K30" s="23">
        <v>1828420</v>
      </c>
      <c r="L30" s="24">
        <v>1828420</v>
      </c>
    </row>
    <row r="31" spans="1:12" ht="13.5" x14ac:dyDescent="0.25">
      <c r="A31" s="28" t="s">
        <v>47</v>
      </c>
      <c r="B31" s="22" t="s">
        <v>19</v>
      </c>
      <c r="C31" s="23">
        <v>52798</v>
      </c>
      <c r="D31" s="23">
        <v>60750</v>
      </c>
      <c r="E31" s="24">
        <v>99276</v>
      </c>
      <c r="F31" s="25">
        <v>60750</v>
      </c>
      <c r="G31" s="23">
        <v>60750</v>
      </c>
      <c r="H31" s="24">
        <v>60750</v>
      </c>
      <c r="I31" s="26">
        <v>140518</v>
      </c>
      <c r="J31" s="27">
        <v>60750</v>
      </c>
      <c r="K31" s="23">
        <v>60750</v>
      </c>
      <c r="L31" s="24">
        <v>60750</v>
      </c>
    </row>
    <row r="32" spans="1:12" ht="13.5" x14ac:dyDescent="0.25">
      <c r="A32" s="28" t="s">
        <v>48</v>
      </c>
      <c r="B32" s="22" t="s">
        <v>49</v>
      </c>
      <c r="C32" s="23">
        <v>92996465</v>
      </c>
      <c r="D32" s="23">
        <v>112547771</v>
      </c>
      <c r="E32" s="24">
        <v>93867217</v>
      </c>
      <c r="F32" s="25">
        <v>181259130</v>
      </c>
      <c r="G32" s="23">
        <v>181209130</v>
      </c>
      <c r="H32" s="24">
        <v>181209130</v>
      </c>
      <c r="I32" s="26">
        <v>84160125</v>
      </c>
      <c r="J32" s="27">
        <v>180341040</v>
      </c>
      <c r="K32" s="23">
        <v>237400460</v>
      </c>
      <c r="L32" s="24">
        <v>171949230</v>
      </c>
    </row>
    <row r="33" spans="1:12" ht="13.5" x14ac:dyDescent="0.25">
      <c r="A33" s="28" t="s">
        <v>50</v>
      </c>
      <c r="B33" s="22" t="s">
        <v>51</v>
      </c>
      <c r="C33" s="23">
        <v>27505279</v>
      </c>
      <c r="D33" s="23">
        <v>42601</v>
      </c>
      <c r="E33" s="24">
        <v>9341440</v>
      </c>
      <c r="F33" s="25">
        <v>43310</v>
      </c>
      <c r="G33" s="23">
        <v>43310</v>
      </c>
      <c r="H33" s="24">
        <v>43310</v>
      </c>
      <c r="I33" s="26">
        <v>-67154570</v>
      </c>
      <c r="J33" s="27">
        <v>43310</v>
      </c>
      <c r="K33" s="23">
        <v>-1449440</v>
      </c>
      <c r="L33" s="24">
        <v>43310</v>
      </c>
    </row>
    <row r="34" spans="1:12" ht="13.5" x14ac:dyDescent="0.25">
      <c r="A34" s="28" t="s">
        <v>52</v>
      </c>
      <c r="B34" s="22" t="s">
        <v>19</v>
      </c>
      <c r="C34" s="23">
        <v>-27906968</v>
      </c>
      <c r="D34" s="23">
        <v>-48398604</v>
      </c>
      <c r="E34" s="24">
        <v>-48134923</v>
      </c>
      <c r="F34" s="25">
        <v>-48398600</v>
      </c>
      <c r="G34" s="23">
        <v>-48398600</v>
      </c>
      <c r="H34" s="24">
        <v>-48398600</v>
      </c>
      <c r="I34" s="26">
        <v>22630398</v>
      </c>
      <c r="J34" s="27">
        <v>-48398600</v>
      </c>
      <c r="K34" s="23">
        <v>-48398600</v>
      </c>
      <c r="L34" s="24">
        <v>-48398600</v>
      </c>
    </row>
    <row r="35" spans="1:12" ht="13.5" x14ac:dyDescent="0.25">
      <c r="A35" s="28" t="s">
        <v>27</v>
      </c>
      <c r="B35" s="22" t="s">
        <v>19</v>
      </c>
      <c r="C35" s="23">
        <v>11071316</v>
      </c>
      <c r="D35" s="23">
        <v>184005963</v>
      </c>
      <c r="E35" s="24">
        <v>146647698</v>
      </c>
      <c r="F35" s="25">
        <v>50406750</v>
      </c>
      <c r="G35" s="23">
        <v>50406750</v>
      </c>
      <c r="H35" s="24">
        <v>50406750</v>
      </c>
      <c r="I35" s="26">
        <v>31512306</v>
      </c>
      <c r="J35" s="27">
        <v>50406750</v>
      </c>
      <c r="K35" s="23">
        <v>50406750</v>
      </c>
      <c r="L35" s="24">
        <v>50406750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107247842</v>
      </c>
      <c r="D37" s="35">
        <f t="shared" ref="D37:L37" si="3">SUM(D29:D36)</f>
        <v>250086903</v>
      </c>
      <c r="E37" s="36">
        <f t="shared" si="3"/>
        <v>203649130</v>
      </c>
      <c r="F37" s="37">
        <f t="shared" si="3"/>
        <v>185199760</v>
      </c>
      <c r="G37" s="35">
        <f t="shared" si="3"/>
        <v>185149760</v>
      </c>
      <c r="H37" s="36">
        <f t="shared" si="3"/>
        <v>185149760</v>
      </c>
      <c r="I37" s="38">
        <f t="shared" si="3"/>
        <v>73117199</v>
      </c>
      <c r="J37" s="39">
        <f t="shared" si="3"/>
        <v>184281670</v>
      </c>
      <c r="K37" s="35">
        <f t="shared" si="3"/>
        <v>239848340</v>
      </c>
      <c r="L37" s="36">
        <f t="shared" si="3"/>
        <v>175889860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1801827</v>
      </c>
      <c r="D39" s="23">
        <v>-82006</v>
      </c>
      <c r="E39" s="24">
        <v>-1126396</v>
      </c>
      <c r="F39" s="25">
        <v>-82010</v>
      </c>
      <c r="G39" s="23">
        <v>-82010</v>
      </c>
      <c r="H39" s="24">
        <v>-82010</v>
      </c>
      <c r="I39" s="26">
        <v>-1126397</v>
      </c>
      <c r="J39" s="27">
        <v>-82010</v>
      </c>
      <c r="K39" s="23">
        <v>-82010</v>
      </c>
      <c r="L39" s="24">
        <v>-82010</v>
      </c>
    </row>
    <row r="40" spans="1:12" ht="13.5" x14ac:dyDescent="0.25">
      <c r="A40" s="28" t="s">
        <v>52</v>
      </c>
      <c r="B40" s="22" t="s">
        <v>57</v>
      </c>
      <c r="C40" s="23">
        <v>49646986</v>
      </c>
      <c r="D40" s="23">
        <v>71221844</v>
      </c>
      <c r="E40" s="24">
        <v>71221845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51448813</v>
      </c>
      <c r="D43" s="41">
        <f t="shared" ref="D43:L43" si="4">SUM(D39:D42)</f>
        <v>71139838</v>
      </c>
      <c r="E43" s="42">
        <f t="shared" si="4"/>
        <v>70095449</v>
      </c>
      <c r="F43" s="43">
        <f t="shared" si="4"/>
        <v>-82010</v>
      </c>
      <c r="G43" s="41">
        <f t="shared" si="4"/>
        <v>-82010</v>
      </c>
      <c r="H43" s="42">
        <f t="shared" si="4"/>
        <v>-82010</v>
      </c>
      <c r="I43" s="43">
        <f t="shared" si="4"/>
        <v>-1126397</v>
      </c>
      <c r="J43" s="45">
        <f t="shared" si="4"/>
        <v>-82010</v>
      </c>
      <c r="K43" s="41">
        <f t="shared" si="4"/>
        <v>-82010</v>
      </c>
      <c r="L43" s="42">
        <f t="shared" si="4"/>
        <v>-82010</v>
      </c>
    </row>
    <row r="44" spans="1:12" ht="13.5" x14ac:dyDescent="0.25">
      <c r="A44" s="33" t="s">
        <v>61</v>
      </c>
      <c r="B44" s="34" t="s">
        <v>19</v>
      </c>
      <c r="C44" s="35">
        <f>+C37+C43</f>
        <v>158696655</v>
      </c>
      <c r="D44" s="35">
        <f t="shared" ref="D44:L44" si="5">+D37+D43</f>
        <v>321226741</v>
      </c>
      <c r="E44" s="36">
        <f t="shared" si="5"/>
        <v>273744579</v>
      </c>
      <c r="F44" s="37">
        <f t="shared" si="5"/>
        <v>185117750</v>
      </c>
      <c r="G44" s="35">
        <f t="shared" si="5"/>
        <v>185067750</v>
      </c>
      <c r="H44" s="36">
        <f t="shared" si="5"/>
        <v>185067750</v>
      </c>
      <c r="I44" s="38">
        <f t="shared" si="5"/>
        <v>71990802</v>
      </c>
      <c r="J44" s="39">
        <f t="shared" si="5"/>
        <v>184199660</v>
      </c>
      <c r="K44" s="35">
        <f t="shared" si="5"/>
        <v>239766330</v>
      </c>
      <c r="L44" s="36">
        <f t="shared" si="5"/>
        <v>175807850</v>
      </c>
    </row>
    <row r="45" spans="1:12" ht="13.5" x14ac:dyDescent="0.25">
      <c r="A45" s="47" t="s">
        <v>62</v>
      </c>
      <c r="B45" s="48" t="s">
        <v>63</v>
      </c>
      <c r="C45" s="49">
        <f>+C26-C44</f>
        <v>381444537</v>
      </c>
      <c r="D45" s="49">
        <f t="shared" ref="D45:L45" si="6">+D26-D44</f>
        <v>277209077</v>
      </c>
      <c r="E45" s="50">
        <f t="shared" si="6"/>
        <v>305453635</v>
      </c>
      <c r="F45" s="51">
        <f t="shared" si="6"/>
        <v>397751710</v>
      </c>
      <c r="G45" s="49">
        <f t="shared" si="6"/>
        <v>405283246</v>
      </c>
      <c r="H45" s="50">
        <f t="shared" si="6"/>
        <v>405283246</v>
      </c>
      <c r="I45" s="52">
        <f t="shared" si="6"/>
        <v>434307948</v>
      </c>
      <c r="J45" s="53">
        <f t="shared" si="6"/>
        <v>391290718</v>
      </c>
      <c r="K45" s="49">
        <f t="shared" si="6"/>
        <v>378874028</v>
      </c>
      <c r="L45" s="50">
        <f t="shared" si="6"/>
        <v>362779098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381519776</v>
      </c>
      <c r="D47" s="23">
        <v>328041953</v>
      </c>
      <c r="E47" s="24">
        <v>305453643</v>
      </c>
      <c r="F47" s="25">
        <v>397751710</v>
      </c>
      <c r="G47" s="23">
        <v>405283246</v>
      </c>
      <c r="H47" s="24">
        <v>405283246</v>
      </c>
      <c r="I47" s="26">
        <v>434307950</v>
      </c>
      <c r="J47" s="27">
        <v>391290718</v>
      </c>
      <c r="K47" s="23">
        <v>378874028</v>
      </c>
      <c r="L47" s="24">
        <v>362779098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381519776</v>
      </c>
      <c r="D50" s="56">
        <f t="shared" ref="D50:L50" si="7">SUM(D47:D49)</f>
        <v>328041953</v>
      </c>
      <c r="E50" s="57">
        <f t="shared" si="7"/>
        <v>305453643</v>
      </c>
      <c r="F50" s="58">
        <f t="shared" si="7"/>
        <v>397751710</v>
      </c>
      <c r="G50" s="56">
        <f t="shared" si="7"/>
        <v>405283246</v>
      </c>
      <c r="H50" s="57">
        <f t="shared" si="7"/>
        <v>405283246</v>
      </c>
      <c r="I50" s="59">
        <f t="shared" si="7"/>
        <v>434307950</v>
      </c>
      <c r="J50" s="60">
        <f t="shared" si="7"/>
        <v>391290718</v>
      </c>
      <c r="K50" s="56">
        <f t="shared" si="7"/>
        <v>378874028</v>
      </c>
      <c r="L50" s="57">
        <f t="shared" si="7"/>
        <v>362779098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3767220</v>
      </c>
      <c r="D6" s="23">
        <v>5605148</v>
      </c>
      <c r="E6" s="24">
        <v>6653291</v>
      </c>
      <c r="F6" s="25">
        <v>11392106</v>
      </c>
      <c r="G6" s="23">
        <v>11392106</v>
      </c>
      <c r="H6" s="24">
        <v>11392106</v>
      </c>
      <c r="I6" s="26">
        <v>-22100848</v>
      </c>
      <c r="J6" s="27">
        <v>76040819</v>
      </c>
      <c r="K6" s="23">
        <v>136771801</v>
      </c>
      <c r="L6" s="24">
        <v>184040475</v>
      </c>
    </row>
    <row r="7" spans="1:12" ht="13.5" x14ac:dyDescent="0.25">
      <c r="A7" s="28" t="s">
        <v>22</v>
      </c>
      <c r="B7" s="22" t="s">
        <v>9</v>
      </c>
      <c r="C7" s="23">
        <v>110188379</v>
      </c>
      <c r="D7" s="23">
        <v>91012458</v>
      </c>
      <c r="E7" s="24">
        <v>161527996</v>
      </c>
      <c r="F7" s="25">
        <v>36929815</v>
      </c>
      <c r="G7" s="23">
        <v>36929815</v>
      </c>
      <c r="H7" s="24">
        <v>36929815</v>
      </c>
      <c r="I7" s="26">
        <v>295482449</v>
      </c>
      <c r="J7" s="27">
        <v>66959330</v>
      </c>
      <c r="K7" s="23">
        <v>-44570570</v>
      </c>
      <c r="L7" s="24">
        <v>-146995216</v>
      </c>
    </row>
    <row r="8" spans="1:12" ht="13.5" x14ac:dyDescent="0.25">
      <c r="A8" s="28" t="s">
        <v>23</v>
      </c>
      <c r="B8" s="22" t="s">
        <v>9</v>
      </c>
      <c r="C8" s="23">
        <v>71675639</v>
      </c>
      <c r="D8" s="23">
        <v>67446218</v>
      </c>
      <c r="E8" s="24">
        <v>81635143</v>
      </c>
      <c r="F8" s="25">
        <v>128824564</v>
      </c>
      <c r="G8" s="23">
        <v>128824564</v>
      </c>
      <c r="H8" s="24">
        <v>128824564</v>
      </c>
      <c r="I8" s="26">
        <v>142893981</v>
      </c>
      <c r="J8" s="27">
        <v>84982230</v>
      </c>
      <c r="K8" s="23">
        <v>173873641</v>
      </c>
      <c r="L8" s="24">
        <v>266854057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1770245</v>
      </c>
      <c r="D10" s="23">
        <v>2715455</v>
      </c>
      <c r="E10" s="24">
        <v>2121314</v>
      </c>
      <c r="F10" s="25">
        <v>74621764</v>
      </c>
      <c r="G10" s="23">
        <v>74621764</v>
      </c>
      <c r="H10" s="24">
        <v>74621764</v>
      </c>
      <c r="I10" s="26">
        <v>-31375586</v>
      </c>
      <c r="J10" s="27">
        <v>-31972018</v>
      </c>
      <c r="K10" s="23">
        <v>-101602963</v>
      </c>
      <c r="L10" s="24">
        <v>-174436932</v>
      </c>
    </row>
    <row r="11" spans="1:12" ht="13.5" x14ac:dyDescent="0.25">
      <c r="A11" s="28" t="s">
        <v>27</v>
      </c>
      <c r="B11" s="22" t="s">
        <v>19</v>
      </c>
      <c r="C11" s="23">
        <v>165587249</v>
      </c>
      <c r="D11" s="23">
        <v>231827455</v>
      </c>
      <c r="E11" s="24">
        <v>313486782</v>
      </c>
      <c r="F11" s="29">
        <v>0</v>
      </c>
      <c r="G11" s="30">
        <v>0</v>
      </c>
      <c r="H11" s="31">
        <v>0</v>
      </c>
      <c r="I11" s="26">
        <v>372576489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-1189895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352988732</v>
      </c>
      <c r="D13" s="35">
        <f t="shared" ref="D13:L13" si="0">SUM(D6:D12)</f>
        <v>398606734</v>
      </c>
      <c r="E13" s="36">
        <f t="shared" si="0"/>
        <v>565424526</v>
      </c>
      <c r="F13" s="37">
        <f t="shared" si="0"/>
        <v>251768249</v>
      </c>
      <c r="G13" s="35">
        <f t="shared" si="0"/>
        <v>251768249</v>
      </c>
      <c r="H13" s="36">
        <f t="shared" si="0"/>
        <v>251768249</v>
      </c>
      <c r="I13" s="38">
        <f t="shared" si="0"/>
        <v>756286590</v>
      </c>
      <c r="J13" s="39">
        <f t="shared" si="0"/>
        <v>196010361</v>
      </c>
      <c r="K13" s="35">
        <f t="shared" si="0"/>
        <v>164471909</v>
      </c>
      <c r="L13" s="36">
        <f t="shared" si="0"/>
        <v>129462384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67284374</v>
      </c>
      <c r="D16" s="23">
        <v>65238276</v>
      </c>
      <c r="E16" s="24">
        <v>83957528</v>
      </c>
      <c r="F16" s="25">
        <v>68122600</v>
      </c>
      <c r="G16" s="23">
        <v>68122600</v>
      </c>
      <c r="H16" s="24">
        <v>68122600</v>
      </c>
      <c r="I16" s="26">
        <v>63214048</v>
      </c>
      <c r="J16" s="27">
        <v>68122600</v>
      </c>
      <c r="K16" s="23">
        <v>66577519</v>
      </c>
      <c r="L16" s="24">
        <v>64961364</v>
      </c>
    </row>
    <row r="17" spans="1:12" ht="13.5" x14ac:dyDescent="0.25">
      <c r="A17" s="28" t="s">
        <v>33</v>
      </c>
      <c r="B17" s="22" t="s">
        <v>34</v>
      </c>
      <c r="C17" s="23">
        <v>924193132</v>
      </c>
      <c r="D17" s="23">
        <v>904571227</v>
      </c>
      <c r="E17" s="24">
        <v>873357173</v>
      </c>
      <c r="F17" s="29">
        <v>929686056</v>
      </c>
      <c r="G17" s="30">
        <v>929686056</v>
      </c>
      <c r="H17" s="31">
        <v>929686056</v>
      </c>
      <c r="I17" s="26">
        <v>929833763</v>
      </c>
      <c r="J17" s="32">
        <v>927495060</v>
      </c>
      <c r="K17" s="30">
        <v>918623533</v>
      </c>
      <c r="L17" s="31">
        <v>910259245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1074503</v>
      </c>
      <c r="D20" s="23">
        <v>1074503</v>
      </c>
      <c r="E20" s="24">
        <v>1074503</v>
      </c>
      <c r="F20" s="25">
        <v>1074503</v>
      </c>
      <c r="G20" s="23">
        <v>1074503</v>
      </c>
      <c r="H20" s="24">
        <v>1074503</v>
      </c>
      <c r="I20" s="26">
        <v>1074503</v>
      </c>
      <c r="J20" s="27">
        <v>1074503</v>
      </c>
      <c r="K20" s="23">
        <v>1074503</v>
      </c>
      <c r="L20" s="24">
        <v>1074503</v>
      </c>
    </row>
    <row r="21" spans="1:12" ht="13.5" x14ac:dyDescent="0.25">
      <c r="A21" s="28" t="s">
        <v>38</v>
      </c>
      <c r="B21" s="22" t="s">
        <v>19</v>
      </c>
      <c r="C21" s="23">
        <v>63841</v>
      </c>
      <c r="D21" s="23">
        <v>63841</v>
      </c>
      <c r="E21" s="24">
        <v>63841</v>
      </c>
      <c r="F21" s="25">
        <v>154641</v>
      </c>
      <c r="G21" s="23">
        <v>154641</v>
      </c>
      <c r="H21" s="24">
        <v>154641</v>
      </c>
      <c r="I21" s="26">
        <v>63841</v>
      </c>
      <c r="J21" s="27">
        <v>154641</v>
      </c>
      <c r="K21" s="23">
        <v>-1755747</v>
      </c>
      <c r="L21" s="24">
        <v>-3754013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992615850</v>
      </c>
      <c r="D25" s="41">
        <f t="shared" ref="D25:L25" si="1">SUM(D15:D24)</f>
        <v>970947847</v>
      </c>
      <c r="E25" s="42">
        <f t="shared" si="1"/>
        <v>958453045</v>
      </c>
      <c r="F25" s="43">
        <f t="shared" si="1"/>
        <v>999037800</v>
      </c>
      <c r="G25" s="41">
        <f t="shared" si="1"/>
        <v>999037800</v>
      </c>
      <c r="H25" s="42">
        <f t="shared" si="1"/>
        <v>999037800</v>
      </c>
      <c r="I25" s="44">
        <f t="shared" si="1"/>
        <v>994186155</v>
      </c>
      <c r="J25" s="45">
        <f t="shared" si="1"/>
        <v>996846804</v>
      </c>
      <c r="K25" s="41">
        <f t="shared" si="1"/>
        <v>984519808</v>
      </c>
      <c r="L25" s="42">
        <f t="shared" si="1"/>
        <v>972541099</v>
      </c>
    </row>
    <row r="26" spans="1:12" ht="13.5" x14ac:dyDescent="0.25">
      <c r="A26" s="33" t="s">
        <v>42</v>
      </c>
      <c r="B26" s="34" t="s">
        <v>19</v>
      </c>
      <c r="C26" s="35">
        <f>+C13+C25</f>
        <v>1345604582</v>
      </c>
      <c r="D26" s="35">
        <f t="shared" ref="D26:L26" si="2">+D13+D25</f>
        <v>1369554581</v>
      </c>
      <c r="E26" s="36">
        <f t="shared" si="2"/>
        <v>1523877571</v>
      </c>
      <c r="F26" s="37">
        <f t="shared" si="2"/>
        <v>1250806049</v>
      </c>
      <c r="G26" s="35">
        <f t="shared" si="2"/>
        <v>1250806049</v>
      </c>
      <c r="H26" s="36">
        <f t="shared" si="2"/>
        <v>1250806049</v>
      </c>
      <c r="I26" s="38">
        <f t="shared" si="2"/>
        <v>1750472745</v>
      </c>
      <c r="J26" s="39">
        <f t="shared" si="2"/>
        <v>1192857165</v>
      </c>
      <c r="K26" s="35">
        <f t="shared" si="2"/>
        <v>1148991717</v>
      </c>
      <c r="L26" s="36">
        <f t="shared" si="2"/>
        <v>1102003483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3400508</v>
      </c>
      <c r="D30" s="23">
        <v>3418623</v>
      </c>
      <c r="E30" s="24">
        <v>6803874</v>
      </c>
      <c r="F30" s="25">
        <v>0</v>
      </c>
      <c r="G30" s="23">
        <v>0</v>
      </c>
      <c r="H30" s="24">
        <v>0</v>
      </c>
      <c r="I30" s="26">
        <v>6803874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1491319</v>
      </c>
      <c r="D31" s="23">
        <v>1592139</v>
      </c>
      <c r="E31" s="24">
        <v>1652290</v>
      </c>
      <c r="F31" s="25">
        <v>1781202</v>
      </c>
      <c r="G31" s="23">
        <v>1781202</v>
      </c>
      <c r="H31" s="24">
        <v>1781202</v>
      </c>
      <c r="I31" s="26">
        <v>1699862</v>
      </c>
      <c r="J31" s="27">
        <v>1781202</v>
      </c>
      <c r="K31" s="23">
        <v>1781202</v>
      </c>
      <c r="L31" s="24">
        <v>1781202</v>
      </c>
    </row>
    <row r="32" spans="1:12" ht="13.5" x14ac:dyDescent="0.25">
      <c r="A32" s="28" t="s">
        <v>48</v>
      </c>
      <c r="B32" s="22" t="s">
        <v>49</v>
      </c>
      <c r="C32" s="23">
        <v>702476134</v>
      </c>
      <c r="D32" s="23">
        <v>918891979</v>
      </c>
      <c r="E32" s="24">
        <v>1147624376</v>
      </c>
      <c r="F32" s="25">
        <v>23285922</v>
      </c>
      <c r="G32" s="23">
        <v>23285922</v>
      </c>
      <c r="H32" s="24">
        <v>23285922</v>
      </c>
      <c r="I32" s="26">
        <v>1409749547</v>
      </c>
      <c r="J32" s="27">
        <v>57000000</v>
      </c>
      <c r="K32" s="23">
        <v>54489600</v>
      </c>
      <c r="L32" s="24">
        <v>51863722</v>
      </c>
    </row>
    <row r="33" spans="1:12" ht="13.5" x14ac:dyDescent="0.25">
      <c r="A33" s="28" t="s">
        <v>50</v>
      </c>
      <c r="B33" s="22" t="s">
        <v>51</v>
      </c>
      <c r="C33" s="23">
        <v>10910256</v>
      </c>
      <c r="D33" s="23">
        <v>-1</v>
      </c>
      <c r="E33" s="24">
        <v>-1</v>
      </c>
      <c r="F33" s="25">
        <v>0</v>
      </c>
      <c r="G33" s="23">
        <v>0</v>
      </c>
      <c r="H33" s="24">
        <v>0</v>
      </c>
      <c r="I33" s="26">
        <v>39301465</v>
      </c>
      <c r="J33" s="27">
        <v>-86622267</v>
      </c>
      <c r="K33" s="23">
        <v>-177229158</v>
      </c>
      <c r="L33" s="24">
        <v>-272003966</v>
      </c>
    </row>
    <row r="34" spans="1:12" ht="13.5" x14ac:dyDescent="0.25">
      <c r="A34" s="28" t="s">
        <v>52</v>
      </c>
      <c r="B34" s="22" t="s">
        <v>19</v>
      </c>
      <c r="C34" s="23">
        <v>2964117</v>
      </c>
      <c r="D34" s="23">
        <v>4210044</v>
      </c>
      <c r="E34" s="24">
        <v>3557677</v>
      </c>
      <c r="F34" s="25">
        <v>11546202</v>
      </c>
      <c r="G34" s="23">
        <v>11546202</v>
      </c>
      <c r="H34" s="24">
        <v>11546202</v>
      </c>
      <c r="I34" s="26">
        <v>3557677</v>
      </c>
      <c r="J34" s="27">
        <v>11546202</v>
      </c>
      <c r="K34" s="23">
        <v>11546202</v>
      </c>
      <c r="L34" s="24">
        <v>11546202</v>
      </c>
    </row>
    <row r="35" spans="1:12" ht="13.5" x14ac:dyDescent="0.25">
      <c r="A35" s="28" t="s">
        <v>27</v>
      </c>
      <c r="B35" s="22" t="s">
        <v>19</v>
      </c>
      <c r="C35" s="23">
        <v>124149157</v>
      </c>
      <c r="D35" s="23">
        <v>161368954</v>
      </c>
      <c r="E35" s="24">
        <v>216203654</v>
      </c>
      <c r="F35" s="25">
        <v>0</v>
      </c>
      <c r="G35" s="23">
        <v>0</v>
      </c>
      <c r="H35" s="24">
        <v>0</v>
      </c>
      <c r="I35" s="26">
        <v>272038630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845391491</v>
      </c>
      <c r="D37" s="35">
        <f t="shared" ref="D37:L37" si="3">SUM(D29:D36)</f>
        <v>1089481738</v>
      </c>
      <c r="E37" s="36">
        <f t="shared" si="3"/>
        <v>1375841870</v>
      </c>
      <c r="F37" s="37">
        <f t="shared" si="3"/>
        <v>36613326</v>
      </c>
      <c r="G37" s="35">
        <f t="shared" si="3"/>
        <v>36613326</v>
      </c>
      <c r="H37" s="36">
        <f t="shared" si="3"/>
        <v>36613326</v>
      </c>
      <c r="I37" s="38">
        <f t="shared" si="3"/>
        <v>1733151055</v>
      </c>
      <c r="J37" s="39">
        <f t="shared" si="3"/>
        <v>-16294863</v>
      </c>
      <c r="K37" s="35">
        <f t="shared" si="3"/>
        <v>-109412154</v>
      </c>
      <c r="L37" s="36">
        <f t="shared" si="3"/>
        <v>-206812840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-2686048</v>
      </c>
      <c r="D39" s="23">
        <v>-3418622</v>
      </c>
      <c r="E39" s="24">
        <v>1349231</v>
      </c>
      <c r="F39" s="25">
        <v>7527976</v>
      </c>
      <c r="G39" s="23">
        <v>7527976</v>
      </c>
      <c r="H39" s="24">
        <v>7527976</v>
      </c>
      <c r="I39" s="26">
        <v>1349231</v>
      </c>
      <c r="J39" s="27">
        <v>7527976</v>
      </c>
      <c r="K39" s="23">
        <v>7527976</v>
      </c>
      <c r="L39" s="24">
        <v>7527976</v>
      </c>
    </row>
    <row r="40" spans="1:12" ht="13.5" x14ac:dyDescent="0.25">
      <c r="A40" s="28" t="s">
        <v>52</v>
      </c>
      <c r="B40" s="22" t="s">
        <v>57</v>
      </c>
      <c r="C40" s="23">
        <v>18419262</v>
      </c>
      <c r="D40" s="23">
        <v>18803823</v>
      </c>
      <c r="E40" s="24">
        <v>16504701</v>
      </c>
      <c r="F40" s="25">
        <v>673000000</v>
      </c>
      <c r="G40" s="23">
        <v>673000000</v>
      </c>
      <c r="H40" s="24">
        <v>673000000</v>
      </c>
      <c r="I40" s="26">
        <v>16504701</v>
      </c>
      <c r="J40" s="27">
        <v>676000000</v>
      </c>
      <c r="K40" s="23">
        <v>678510400</v>
      </c>
      <c r="L40" s="24">
        <v>681136278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31723358</v>
      </c>
      <c r="D42" s="23">
        <v>35597397</v>
      </c>
      <c r="E42" s="24">
        <v>33978714</v>
      </c>
      <c r="F42" s="25">
        <v>0</v>
      </c>
      <c r="G42" s="23">
        <v>0</v>
      </c>
      <c r="H42" s="24">
        <v>0</v>
      </c>
      <c r="I42" s="26">
        <v>33978714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47456572</v>
      </c>
      <c r="D43" s="41">
        <f t="shared" ref="D43:L43" si="4">SUM(D39:D42)</f>
        <v>50982598</v>
      </c>
      <c r="E43" s="42">
        <f t="shared" si="4"/>
        <v>51832646</v>
      </c>
      <c r="F43" s="43">
        <f t="shared" si="4"/>
        <v>680527976</v>
      </c>
      <c r="G43" s="41">
        <f t="shared" si="4"/>
        <v>680527976</v>
      </c>
      <c r="H43" s="42">
        <f t="shared" si="4"/>
        <v>680527976</v>
      </c>
      <c r="I43" s="43">
        <f t="shared" si="4"/>
        <v>51832646</v>
      </c>
      <c r="J43" s="45">
        <f t="shared" si="4"/>
        <v>683527976</v>
      </c>
      <c r="K43" s="41">
        <f t="shared" si="4"/>
        <v>686038376</v>
      </c>
      <c r="L43" s="42">
        <f t="shared" si="4"/>
        <v>688664254</v>
      </c>
    </row>
    <row r="44" spans="1:12" ht="13.5" x14ac:dyDescent="0.25">
      <c r="A44" s="33" t="s">
        <v>61</v>
      </c>
      <c r="B44" s="34" t="s">
        <v>19</v>
      </c>
      <c r="C44" s="35">
        <f>+C37+C43</f>
        <v>892848063</v>
      </c>
      <c r="D44" s="35">
        <f t="shared" ref="D44:L44" si="5">+D37+D43</f>
        <v>1140464336</v>
      </c>
      <c r="E44" s="36">
        <f t="shared" si="5"/>
        <v>1427674516</v>
      </c>
      <c r="F44" s="37">
        <f t="shared" si="5"/>
        <v>717141302</v>
      </c>
      <c r="G44" s="35">
        <f t="shared" si="5"/>
        <v>717141302</v>
      </c>
      <c r="H44" s="36">
        <f t="shared" si="5"/>
        <v>717141302</v>
      </c>
      <c r="I44" s="38">
        <f t="shared" si="5"/>
        <v>1784983701</v>
      </c>
      <c r="J44" s="39">
        <f t="shared" si="5"/>
        <v>667233113</v>
      </c>
      <c r="K44" s="35">
        <f t="shared" si="5"/>
        <v>576626222</v>
      </c>
      <c r="L44" s="36">
        <f t="shared" si="5"/>
        <v>481851414</v>
      </c>
    </row>
    <row r="45" spans="1:12" ht="13.5" x14ac:dyDescent="0.25">
      <c r="A45" s="47" t="s">
        <v>62</v>
      </c>
      <c r="B45" s="48" t="s">
        <v>63</v>
      </c>
      <c r="C45" s="49">
        <f>+C26-C44</f>
        <v>452756519</v>
      </c>
      <c r="D45" s="49">
        <f t="shared" ref="D45:L45" si="6">+D26-D44</f>
        <v>229090245</v>
      </c>
      <c r="E45" s="50">
        <f t="shared" si="6"/>
        <v>96203055</v>
      </c>
      <c r="F45" s="51">
        <f t="shared" si="6"/>
        <v>533664747</v>
      </c>
      <c r="G45" s="49">
        <f t="shared" si="6"/>
        <v>533664747</v>
      </c>
      <c r="H45" s="50">
        <f t="shared" si="6"/>
        <v>533664747</v>
      </c>
      <c r="I45" s="52">
        <f t="shared" si="6"/>
        <v>-34510956</v>
      </c>
      <c r="J45" s="53">
        <f t="shared" si="6"/>
        <v>525624052</v>
      </c>
      <c r="K45" s="49">
        <f t="shared" si="6"/>
        <v>572365495</v>
      </c>
      <c r="L45" s="50">
        <f t="shared" si="6"/>
        <v>620152069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339695229</v>
      </c>
      <c r="D47" s="23">
        <v>229060485</v>
      </c>
      <c r="E47" s="24">
        <v>111738400</v>
      </c>
      <c r="F47" s="25">
        <v>533664747</v>
      </c>
      <c r="G47" s="23">
        <v>533664747</v>
      </c>
      <c r="H47" s="24">
        <v>533664747</v>
      </c>
      <c r="I47" s="26">
        <v>-34510937</v>
      </c>
      <c r="J47" s="27">
        <v>525624052</v>
      </c>
      <c r="K47" s="23">
        <v>572365495</v>
      </c>
      <c r="L47" s="24">
        <v>620152069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339695229</v>
      </c>
      <c r="D50" s="56">
        <f t="shared" ref="D50:L50" si="7">SUM(D47:D49)</f>
        <v>229060485</v>
      </c>
      <c r="E50" s="57">
        <f t="shared" si="7"/>
        <v>111738400</v>
      </c>
      <c r="F50" s="58">
        <f t="shared" si="7"/>
        <v>533664747</v>
      </c>
      <c r="G50" s="56">
        <f t="shared" si="7"/>
        <v>533664747</v>
      </c>
      <c r="H50" s="57">
        <f t="shared" si="7"/>
        <v>533664747</v>
      </c>
      <c r="I50" s="59">
        <f t="shared" si="7"/>
        <v>-34510937</v>
      </c>
      <c r="J50" s="60">
        <f t="shared" si="7"/>
        <v>525624052</v>
      </c>
      <c r="K50" s="56">
        <f t="shared" si="7"/>
        <v>572365495</v>
      </c>
      <c r="L50" s="57">
        <f t="shared" si="7"/>
        <v>620152069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36161835</v>
      </c>
      <c r="D6" s="23">
        <v>9871714</v>
      </c>
      <c r="E6" s="24">
        <v>38360203</v>
      </c>
      <c r="F6" s="25">
        <v>13163173</v>
      </c>
      <c r="G6" s="23">
        <v>17398576</v>
      </c>
      <c r="H6" s="24">
        <v>17398576</v>
      </c>
      <c r="I6" s="26">
        <v>19221260</v>
      </c>
      <c r="J6" s="27">
        <v>15133895</v>
      </c>
      <c r="K6" s="23">
        <v>26442729</v>
      </c>
      <c r="L6" s="24">
        <v>16174745</v>
      </c>
    </row>
    <row r="7" spans="1:12" ht="13.5" x14ac:dyDescent="0.25">
      <c r="A7" s="28" t="s">
        <v>22</v>
      </c>
      <c r="B7" s="22" t="s">
        <v>9</v>
      </c>
      <c r="C7" s="23">
        <v>745564506</v>
      </c>
      <c r="D7" s="23">
        <v>894810167</v>
      </c>
      <c r="E7" s="24">
        <v>619380685</v>
      </c>
      <c r="F7" s="25">
        <v>2076243407</v>
      </c>
      <c r="G7" s="23">
        <v>862113234</v>
      </c>
      <c r="H7" s="24">
        <v>862113234</v>
      </c>
      <c r="I7" s="26">
        <v>1773715858</v>
      </c>
      <c r="J7" s="27">
        <v>827048843</v>
      </c>
      <c r="K7" s="23">
        <v>626192953</v>
      </c>
      <c r="L7" s="24">
        <v>586849964</v>
      </c>
    </row>
    <row r="8" spans="1:12" ht="13.5" x14ac:dyDescent="0.25">
      <c r="A8" s="28" t="s">
        <v>23</v>
      </c>
      <c r="B8" s="22" t="s">
        <v>9</v>
      </c>
      <c r="C8" s="23">
        <v>43766066</v>
      </c>
      <c r="D8" s="23">
        <v>116755212</v>
      </c>
      <c r="E8" s="24">
        <v>126762801</v>
      </c>
      <c r="F8" s="25">
        <v>1559632711</v>
      </c>
      <c r="G8" s="23">
        <v>146046145</v>
      </c>
      <c r="H8" s="24">
        <v>146046145</v>
      </c>
      <c r="I8" s="26">
        <v>409454984</v>
      </c>
      <c r="J8" s="27">
        <v>219674788</v>
      </c>
      <c r="K8" s="23">
        <v>304709370</v>
      </c>
      <c r="L8" s="24">
        <v>391666354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30751568</v>
      </c>
      <c r="D10" s="23">
        <v>40631789</v>
      </c>
      <c r="E10" s="24">
        <v>69346044</v>
      </c>
      <c r="F10" s="25">
        <v>42243205</v>
      </c>
      <c r="G10" s="23">
        <v>74916046</v>
      </c>
      <c r="H10" s="24">
        <v>74916046</v>
      </c>
      <c r="I10" s="26">
        <v>74760062</v>
      </c>
      <c r="J10" s="27">
        <v>71744002</v>
      </c>
      <c r="K10" s="23">
        <v>70698002</v>
      </c>
      <c r="L10" s="24">
        <v>69604932</v>
      </c>
    </row>
    <row r="11" spans="1:12" ht="13.5" x14ac:dyDescent="0.25">
      <c r="A11" s="28" t="s">
        <v>27</v>
      </c>
      <c r="B11" s="22" t="s">
        <v>19</v>
      </c>
      <c r="C11" s="23">
        <v>1055144260</v>
      </c>
      <c r="D11" s="23">
        <v>1246612013</v>
      </c>
      <c r="E11" s="24">
        <v>1397867524</v>
      </c>
      <c r="F11" s="29">
        <v>913479971</v>
      </c>
      <c r="G11" s="30">
        <v>621714770</v>
      </c>
      <c r="H11" s="31">
        <v>621714770</v>
      </c>
      <c r="I11" s="26">
        <v>1562501434</v>
      </c>
      <c r="J11" s="32">
        <v>1388448084</v>
      </c>
      <c r="K11" s="30">
        <v>1387289448</v>
      </c>
      <c r="L11" s="31">
        <v>1486711492</v>
      </c>
    </row>
    <row r="12" spans="1:12" ht="13.5" x14ac:dyDescent="0.25">
      <c r="A12" s="28" t="s">
        <v>28</v>
      </c>
      <c r="B12" s="22" t="s">
        <v>19</v>
      </c>
      <c r="C12" s="23">
        <v>10150454</v>
      </c>
      <c r="D12" s="23">
        <v>10263185</v>
      </c>
      <c r="E12" s="24">
        <v>10312247</v>
      </c>
      <c r="F12" s="25">
        <v>50003</v>
      </c>
      <c r="G12" s="23">
        <v>50003</v>
      </c>
      <c r="H12" s="24">
        <v>50003</v>
      </c>
      <c r="I12" s="26">
        <v>10324039</v>
      </c>
      <c r="J12" s="27">
        <v>52453</v>
      </c>
      <c r="K12" s="23">
        <v>107473</v>
      </c>
      <c r="L12" s="24">
        <v>165192</v>
      </c>
    </row>
    <row r="13" spans="1:12" ht="13.5" x14ac:dyDescent="0.25">
      <c r="A13" s="33" t="s">
        <v>29</v>
      </c>
      <c r="B13" s="34" t="s">
        <v>19</v>
      </c>
      <c r="C13" s="35">
        <f>SUM(C6:C12)</f>
        <v>1921538689</v>
      </c>
      <c r="D13" s="35">
        <f t="shared" ref="D13:L13" si="0">SUM(D6:D12)</f>
        <v>2318944080</v>
      </c>
      <c r="E13" s="36">
        <f t="shared" si="0"/>
        <v>2262029504</v>
      </c>
      <c r="F13" s="37">
        <f t="shared" si="0"/>
        <v>4604812470</v>
      </c>
      <c r="G13" s="35">
        <f t="shared" si="0"/>
        <v>1722238774</v>
      </c>
      <c r="H13" s="36">
        <f t="shared" si="0"/>
        <v>1722238774</v>
      </c>
      <c r="I13" s="38">
        <f t="shared" si="0"/>
        <v>3849977637</v>
      </c>
      <c r="J13" s="39">
        <f t="shared" si="0"/>
        <v>2522102065</v>
      </c>
      <c r="K13" s="35">
        <f t="shared" si="0"/>
        <v>2415439975</v>
      </c>
      <c r="L13" s="36">
        <f t="shared" si="0"/>
        <v>2551172679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1428984</v>
      </c>
      <c r="D15" s="23">
        <v>1326897</v>
      </c>
      <c r="E15" s="24">
        <v>1416253</v>
      </c>
      <c r="F15" s="25">
        <v>0</v>
      </c>
      <c r="G15" s="23">
        <v>0</v>
      </c>
      <c r="H15" s="24">
        <v>0</v>
      </c>
      <c r="I15" s="26">
        <v>1416256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897964181</v>
      </c>
      <c r="D16" s="23">
        <v>899880794</v>
      </c>
      <c r="E16" s="24">
        <v>1149527300</v>
      </c>
      <c r="F16" s="25">
        <v>938575668</v>
      </c>
      <c r="G16" s="23">
        <v>1150665696</v>
      </c>
      <c r="H16" s="24">
        <v>1150665696</v>
      </c>
      <c r="I16" s="26">
        <v>1150221063</v>
      </c>
      <c r="J16" s="27">
        <v>1205854137</v>
      </c>
      <c r="K16" s="23">
        <v>1205854137</v>
      </c>
      <c r="L16" s="24">
        <v>1205854137</v>
      </c>
    </row>
    <row r="17" spans="1:12" ht="13.5" x14ac:dyDescent="0.25">
      <c r="A17" s="28" t="s">
        <v>33</v>
      </c>
      <c r="B17" s="22" t="s">
        <v>34</v>
      </c>
      <c r="C17" s="23">
        <v>5607711319</v>
      </c>
      <c r="D17" s="23">
        <v>5599329459</v>
      </c>
      <c r="E17" s="24">
        <v>5445291776</v>
      </c>
      <c r="F17" s="29">
        <v>5762036400</v>
      </c>
      <c r="G17" s="30">
        <v>5376444668</v>
      </c>
      <c r="H17" s="31">
        <v>5376444668</v>
      </c>
      <c r="I17" s="26">
        <v>5719593872</v>
      </c>
      <c r="J17" s="32">
        <v>5623847226</v>
      </c>
      <c r="K17" s="30">
        <v>5462326550</v>
      </c>
      <c r="L17" s="31">
        <v>5359101010</v>
      </c>
    </row>
    <row r="18" spans="1:12" ht="13.5" x14ac:dyDescent="0.25">
      <c r="A18" s="28" t="s">
        <v>35</v>
      </c>
      <c r="B18" s="22" t="s">
        <v>19</v>
      </c>
      <c r="C18" s="23">
        <v>4386274</v>
      </c>
      <c r="D18" s="23">
        <v>2691549</v>
      </c>
      <c r="E18" s="24">
        <v>4507585</v>
      </c>
      <c r="F18" s="25">
        <v>2807286</v>
      </c>
      <c r="G18" s="23">
        <v>4507585</v>
      </c>
      <c r="H18" s="24">
        <v>4507585</v>
      </c>
      <c r="I18" s="26">
        <v>4507585</v>
      </c>
      <c r="J18" s="27">
        <v>4728457</v>
      </c>
      <c r="K18" s="23">
        <v>4728457</v>
      </c>
      <c r="L18" s="24">
        <v>4728457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400000</v>
      </c>
      <c r="D20" s="23">
        <v>400000</v>
      </c>
      <c r="E20" s="24">
        <v>400000</v>
      </c>
      <c r="F20" s="25">
        <v>400000</v>
      </c>
      <c r="G20" s="23">
        <v>400000</v>
      </c>
      <c r="H20" s="24">
        <v>400000</v>
      </c>
      <c r="I20" s="26">
        <v>400000</v>
      </c>
      <c r="J20" s="27">
        <v>419600</v>
      </c>
      <c r="K20" s="23">
        <v>419600</v>
      </c>
      <c r="L20" s="24">
        <v>419600</v>
      </c>
    </row>
    <row r="21" spans="1:12" ht="13.5" x14ac:dyDescent="0.25">
      <c r="A21" s="28" t="s">
        <v>38</v>
      </c>
      <c r="B21" s="22" t="s">
        <v>19</v>
      </c>
      <c r="C21" s="23">
        <v>1391857</v>
      </c>
      <c r="D21" s="23">
        <v>8921923</v>
      </c>
      <c r="E21" s="24">
        <v>6634999</v>
      </c>
      <c r="F21" s="25">
        <v>9305566</v>
      </c>
      <c r="G21" s="23">
        <v>6634999</v>
      </c>
      <c r="H21" s="24">
        <v>6634999</v>
      </c>
      <c r="I21" s="26">
        <v>7801542</v>
      </c>
      <c r="J21" s="27">
        <v>6960114</v>
      </c>
      <c r="K21" s="23">
        <v>6960114</v>
      </c>
      <c r="L21" s="24">
        <v>6960114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6513282615</v>
      </c>
      <c r="D25" s="41">
        <f t="shared" ref="D25:L25" si="1">SUM(D15:D24)</f>
        <v>6512550622</v>
      </c>
      <c r="E25" s="42">
        <f t="shared" si="1"/>
        <v>6607777913</v>
      </c>
      <c r="F25" s="43">
        <f t="shared" si="1"/>
        <v>6713124920</v>
      </c>
      <c r="G25" s="41">
        <f t="shared" si="1"/>
        <v>6538652948</v>
      </c>
      <c r="H25" s="42">
        <f t="shared" si="1"/>
        <v>6538652948</v>
      </c>
      <c r="I25" s="44">
        <f t="shared" si="1"/>
        <v>6883940318</v>
      </c>
      <c r="J25" s="45">
        <f t="shared" si="1"/>
        <v>6841809534</v>
      </c>
      <c r="K25" s="41">
        <f t="shared" si="1"/>
        <v>6680288858</v>
      </c>
      <c r="L25" s="42">
        <f t="shared" si="1"/>
        <v>6577063318</v>
      </c>
    </row>
    <row r="26" spans="1:12" ht="13.5" x14ac:dyDescent="0.25">
      <c r="A26" s="33" t="s">
        <v>42</v>
      </c>
      <c r="B26" s="34" t="s">
        <v>19</v>
      </c>
      <c r="C26" s="35">
        <f>+C13+C25</f>
        <v>8434821304</v>
      </c>
      <c r="D26" s="35">
        <f t="shared" ref="D26:L26" si="2">+D13+D25</f>
        <v>8831494702</v>
      </c>
      <c r="E26" s="36">
        <f t="shared" si="2"/>
        <v>8869807417</v>
      </c>
      <c r="F26" s="37">
        <f t="shared" si="2"/>
        <v>11317937390</v>
      </c>
      <c r="G26" s="35">
        <f t="shared" si="2"/>
        <v>8260891722</v>
      </c>
      <c r="H26" s="36">
        <f t="shared" si="2"/>
        <v>8260891722</v>
      </c>
      <c r="I26" s="38">
        <f t="shared" si="2"/>
        <v>10733917955</v>
      </c>
      <c r="J26" s="39">
        <f t="shared" si="2"/>
        <v>9363911599</v>
      </c>
      <c r="K26" s="35">
        <f t="shared" si="2"/>
        <v>9095728833</v>
      </c>
      <c r="L26" s="36">
        <f t="shared" si="2"/>
        <v>9128235997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19731135</v>
      </c>
      <c r="D30" s="23">
        <v>19821544</v>
      </c>
      <c r="E30" s="24">
        <v>19821544</v>
      </c>
      <c r="F30" s="25">
        <v>22453416</v>
      </c>
      <c r="G30" s="23">
        <v>2490164</v>
      </c>
      <c r="H30" s="24">
        <v>2490164</v>
      </c>
      <c r="I30" s="26">
        <v>19821544</v>
      </c>
      <c r="J30" s="27">
        <v>2612182</v>
      </c>
      <c r="K30" s="23">
        <v>2612182</v>
      </c>
      <c r="L30" s="24">
        <v>2612182</v>
      </c>
    </row>
    <row r="31" spans="1:12" ht="13.5" x14ac:dyDescent="0.25">
      <c r="A31" s="28" t="s">
        <v>47</v>
      </c>
      <c r="B31" s="22" t="s">
        <v>19</v>
      </c>
      <c r="C31" s="23">
        <v>136586839</v>
      </c>
      <c r="D31" s="23">
        <v>134966714</v>
      </c>
      <c r="E31" s="24">
        <v>136637325</v>
      </c>
      <c r="F31" s="25">
        <v>137326186</v>
      </c>
      <c r="G31" s="23">
        <v>132463135</v>
      </c>
      <c r="H31" s="24">
        <v>132463135</v>
      </c>
      <c r="I31" s="26">
        <v>137173050</v>
      </c>
      <c r="J31" s="27">
        <v>138287821</v>
      </c>
      <c r="K31" s="23">
        <v>138287821</v>
      </c>
      <c r="L31" s="24">
        <v>138287821</v>
      </c>
    </row>
    <row r="32" spans="1:12" ht="13.5" x14ac:dyDescent="0.25">
      <c r="A32" s="28" t="s">
        <v>48</v>
      </c>
      <c r="B32" s="22" t="s">
        <v>49</v>
      </c>
      <c r="C32" s="23">
        <v>5906824335</v>
      </c>
      <c r="D32" s="23">
        <v>7326243252</v>
      </c>
      <c r="E32" s="24">
        <v>8995372749</v>
      </c>
      <c r="F32" s="25">
        <v>6022794728</v>
      </c>
      <c r="G32" s="23">
        <v>7725644903</v>
      </c>
      <c r="H32" s="24">
        <v>7725644903</v>
      </c>
      <c r="I32" s="26">
        <v>10259596035</v>
      </c>
      <c r="J32" s="27">
        <v>4183885113</v>
      </c>
      <c r="K32" s="23">
        <v>1288148133</v>
      </c>
      <c r="L32" s="24">
        <v>1241192345</v>
      </c>
    </row>
    <row r="33" spans="1:12" ht="13.5" x14ac:dyDescent="0.25">
      <c r="A33" s="28" t="s">
        <v>50</v>
      </c>
      <c r="B33" s="22" t="s">
        <v>51</v>
      </c>
      <c r="C33" s="23">
        <v>36245679</v>
      </c>
      <c r="D33" s="23">
        <v>5010055</v>
      </c>
      <c r="E33" s="24">
        <v>0</v>
      </c>
      <c r="F33" s="25">
        <v>33000000</v>
      </c>
      <c r="G33" s="23">
        <v>11149080</v>
      </c>
      <c r="H33" s="24">
        <v>11149080</v>
      </c>
      <c r="I33" s="26">
        <v>-38021333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518777862</v>
      </c>
      <c r="D34" s="23">
        <v>553029336</v>
      </c>
      <c r="E34" s="24">
        <v>634877553</v>
      </c>
      <c r="F34" s="25">
        <v>93485224</v>
      </c>
      <c r="G34" s="23">
        <v>89002972</v>
      </c>
      <c r="H34" s="24">
        <v>89002972</v>
      </c>
      <c r="I34" s="26">
        <v>634877553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653633437</v>
      </c>
      <c r="D35" s="23">
        <v>736784165</v>
      </c>
      <c r="E35" s="24">
        <v>434212182</v>
      </c>
      <c r="F35" s="25">
        <v>199976208</v>
      </c>
      <c r="G35" s="23">
        <v>199976208</v>
      </c>
      <c r="H35" s="24">
        <v>199976208</v>
      </c>
      <c r="I35" s="26">
        <v>776746242</v>
      </c>
      <c r="J35" s="27">
        <v>420016578</v>
      </c>
      <c r="K35" s="23">
        <v>431470512</v>
      </c>
      <c r="L35" s="24">
        <v>528582239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7271799287</v>
      </c>
      <c r="D37" s="35">
        <f t="shared" ref="D37:L37" si="3">SUM(D29:D36)</f>
        <v>8775855066</v>
      </c>
      <c r="E37" s="36">
        <f t="shared" si="3"/>
        <v>10220921353</v>
      </c>
      <c r="F37" s="37">
        <f t="shared" si="3"/>
        <v>6509035762</v>
      </c>
      <c r="G37" s="35">
        <f t="shared" si="3"/>
        <v>8160726462</v>
      </c>
      <c r="H37" s="36">
        <f t="shared" si="3"/>
        <v>8160726462</v>
      </c>
      <c r="I37" s="38">
        <f t="shared" si="3"/>
        <v>11790193091</v>
      </c>
      <c r="J37" s="39">
        <f t="shared" si="3"/>
        <v>4744801694</v>
      </c>
      <c r="K37" s="35">
        <f t="shared" si="3"/>
        <v>1860518648</v>
      </c>
      <c r="L37" s="36">
        <f t="shared" si="3"/>
        <v>1910674587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9964778</v>
      </c>
      <c r="D39" s="23">
        <v>1523600</v>
      </c>
      <c r="E39" s="24">
        <v>-15204869</v>
      </c>
      <c r="F39" s="25">
        <v>0</v>
      </c>
      <c r="G39" s="23">
        <v>0</v>
      </c>
      <c r="H39" s="24">
        <v>0</v>
      </c>
      <c r="I39" s="26">
        <v>-15204868</v>
      </c>
      <c r="J39" s="27">
        <v>2230711</v>
      </c>
      <c r="K39" s="23">
        <v>2230711</v>
      </c>
      <c r="L39" s="24">
        <v>2230711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658010716</v>
      </c>
      <c r="G40" s="23">
        <v>545874581</v>
      </c>
      <c r="H40" s="24">
        <v>545874581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9964778</v>
      </c>
      <c r="D43" s="41">
        <f t="shared" ref="D43:L43" si="4">SUM(D39:D42)</f>
        <v>1523600</v>
      </c>
      <c r="E43" s="42">
        <f t="shared" si="4"/>
        <v>-15204869</v>
      </c>
      <c r="F43" s="43">
        <f t="shared" si="4"/>
        <v>658010716</v>
      </c>
      <c r="G43" s="41">
        <f t="shared" si="4"/>
        <v>545874581</v>
      </c>
      <c r="H43" s="42">
        <f t="shared" si="4"/>
        <v>545874581</v>
      </c>
      <c r="I43" s="43">
        <f t="shared" si="4"/>
        <v>-15204868</v>
      </c>
      <c r="J43" s="45">
        <f t="shared" si="4"/>
        <v>2230711</v>
      </c>
      <c r="K43" s="41">
        <f t="shared" si="4"/>
        <v>2230711</v>
      </c>
      <c r="L43" s="42">
        <f t="shared" si="4"/>
        <v>2230711</v>
      </c>
    </row>
    <row r="44" spans="1:12" ht="13.5" x14ac:dyDescent="0.25">
      <c r="A44" s="33" t="s">
        <v>61</v>
      </c>
      <c r="B44" s="34" t="s">
        <v>19</v>
      </c>
      <c r="C44" s="35">
        <f>+C37+C43</f>
        <v>7281764065</v>
      </c>
      <c r="D44" s="35">
        <f t="shared" ref="D44:L44" si="5">+D37+D43</f>
        <v>8777378666</v>
      </c>
      <c r="E44" s="36">
        <f t="shared" si="5"/>
        <v>10205716484</v>
      </c>
      <c r="F44" s="37">
        <f t="shared" si="5"/>
        <v>7167046478</v>
      </c>
      <c r="G44" s="35">
        <f t="shared" si="5"/>
        <v>8706601043</v>
      </c>
      <c r="H44" s="36">
        <f t="shared" si="5"/>
        <v>8706601043</v>
      </c>
      <c r="I44" s="38">
        <f t="shared" si="5"/>
        <v>11774988223</v>
      </c>
      <c r="J44" s="39">
        <f t="shared" si="5"/>
        <v>4747032405</v>
      </c>
      <c r="K44" s="35">
        <f t="shared" si="5"/>
        <v>1862749359</v>
      </c>
      <c r="L44" s="36">
        <f t="shared" si="5"/>
        <v>1912905298</v>
      </c>
    </row>
    <row r="45" spans="1:12" ht="13.5" x14ac:dyDescent="0.25">
      <c r="A45" s="47" t="s">
        <v>62</v>
      </c>
      <c r="B45" s="48" t="s">
        <v>63</v>
      </c>
      <c r="C45" s="49">
        <f>+C26-C44</f>
        <v>1153057239</v>
      </c>
      <c r="D45" s="49">
        <f t="shared" ref="D45:L45" si="6">+D26-D44</f>
        <v>54116036</v>
      </c>
      <c r="E45" s="50">
        <f t="shared" si="6"/>
        <v>-1335909067</v>
      </c>
      <c r="F45" s="51">
        <f t="shared" si="6"/>
        <v>4150890912</v>
      </c>
      <c r="G45" s="49">
        <f t="shared" si="6"/>
        <v>-445709321</v>
      </c>
      <c r="H45" s="50">
        <f t="shared" si="6"/>
        <v>-445709321</v>
      </c>
      <c r="I45" s="52">
        <f t="shared" si="6"/>
        <v>-1041070268</v>
      </c>
      <c r="J45" s="53">
        <f t="shared" si="6"/>
        <v>4616879194</v>
      </c>
      <c r="K45" s="49">
        <f t="shared" si="6"/>
        <v>7232979474</v>
      </c>
      <c r="L45" s="50">
        <f t="shared" si="6"/>
        <v>7215330699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1460564064</v>
      </c>
      <c r="D47" s="23">
        <v>204629388</v>
      </c>
      <c r="E47" s="24">
        <v>-1338695262</v>
      </c>
      <c r="F47" s="25">
        <v>4150890910</v>
      </c>
      <c r="G47" s="23">
        <v>-445709323</v>
      </c>
      <c r="H47" s="24">
        <v>-445709323</v>
      </c>
      <c r="I47" s="26">
        <v>-1041070225</v>
      </c>
      <c r="J47" s="27">
        <v>4616879195</v>
      </c>
      <c r="K47" s="23">
        <v>7232979474</v>
      </c>
      <c r="L47" s="24">
        <v>7215330699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1460564064</v>
      </c>
      <c r="D50" s="56">
        <f t="shared" ref="D50:L50" si="7">SUM(D47:D49)</f>
        <v>204629388</v>
      </c>
      <c r="E50" s="57">
        <f t="shared" si="7"/>
        <v>-1338695262</v>
      </c>
      <c r="F50" s="58">
        <f t="shared" si="7"/>
        <v>4150890910</v>
      </c>
      <c r="G50" s="56">
        <f t="shared" si="7"/>
        <v>-445709323</v>
      </c>
      <c r="H50" s="57">
        <f t="shared" si="7"/>
        <v>-445709323</v>
      </c>
      <c r="I50" s="59">
        <f t="shared" si="7"/>
        <v>-1041070225</v>
      </c>
      <c r="J50" s="60">
        <f t="shared" si="7"/>
        <v>4616879195</v>
      </c>
      <c r="K50" s="56">
        <f t="shared" si="7"/>
        <v>7232979474</v>
      </c>
      <c r="L50" s="57">
        <f t="shared" si="7"/>
        <v>7215330699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344565402</v>
      </c>
      <c r="D6" s="23">
        <v>368861141</v>
      </c>
      <c r="E6" s="24">
        <v>124450846</v>
      </c>
      <c r="F6" s="25">
        <v>711689669</v>
      </c>
      <c r="G6" s="23">
        <v>581318054</v>
      </c>
      <c r="H6" s="24">
        <v>581318054</v>
      </c>
      <c r="I6" s="26">
        <v>69914524</v>
      </c>
      <c r="J6" s="27">
        <v>233406963</v>
      </c>
      <c r="K6" s="23">
        <v>456082556</v>
      </c>
      <c r="L6" s="24">
        <v>770069989</v>
      </c>
    </row>
    <row r="7" spans="1:12" ht="13.5" x14ac:dyDescent="0.25">
      <c r="A7" s="28" t="s">
        <v>22</v>
      </c>
      <c r="B7" s="22" t="s">
        <v>9</v>
      </c>
      <c r="C7" s="23">
        <v>126105526</v>
      </c>
      <c r="D7" s="23">
        <v>142273803</v>
      </c>
      <c r="E7" s="24">
        <v>192249329</v>
      </c>
      <c r="F7" s="25">
        <v>26450511</v>
      </c>
      <c r="G7" s="23">
        <v>2732249</v>
      </c>
      <c r="H7" s="24">
        <v>2732249</v>
      </c>
      <c r="I7" s="26">
        <v>212121839</v>
      </c>
      <c r="J7" s="27">
        <v>532937408</v>
      </c>
      <c r="K7" s="23">
        <v>304113627</v>
      </c>
      <c r="L7" s="24">
        <v>42241092</v>
      </c>
    </row>
    <row r="8" spans="1:12" ht="13.5" x14ac:dyDescent="0.25">
      <c r="A8" s="28" t="s">
        <v>23</v>
      </c>
      <c r="B8" s="22" t="s">
        <v>9</v>
      </c>
      <c r="C8" s="23">
        <v>59367447</v>
      </c>
      <c r="D8" s="23">
        <v>58330084</v>
      </c>
      <c r="E8" s="24">
        <v>77428031</v>
      </c>
      <c r="F8" s="25">
        <v>86291005</v>
      </c>
      <c r="G8" s="23">
        <v>97291005</v>
      </c>
      <c r="H8" s="24">
        <v>97291005</v>
      </c>
      <c r="I8" s="26">
        <v>66344914</v>
      </c>
      <c r="J8" s="27">
        <v>105140130</v>
      </c>
      <c r="K8" s="23">
        <v>134439712</v>
      </c>
      <c r="L8" s="24">
        <v>164107060</v>
      </c>
    </row>
    <row r="9" spans="1:12" ht="13.5" x14ac:dyDescent="0.25">
      <c r="A9" s="28" t="s">
        <v>24</v>
      </c>
      <c r="B9" s="22" t="s">
        <v>19</v>
      </c>
      <c r="C9" s="23">
        <v>1022</v>
      </c>
      <c r="D9" s="23">
        <v>1022</v>
      </c>
      <c r="E9" s="24">
        <v>1022</v>
      </c>
      <c r="F9" s="25">
        <v>0</v>
      </c>
      <c r="G9" s="23">
        <v>0</v>
      </c>
      <c r="H9" s="24">
        <v>0</v>
      </c>
      <c r="I9" s="26">
        <v>1022</v>
      </c>
      <c r="J9" s="27">
        <v>15064845</v>
      </c>
      <c r="K9" s="23">
        <v>15107749</v>
      </c>
      <c r="L9" s="24">
        <v>15113161</v>
      </c>
    </row>
    <row r="10" spans="1:12" ht="13.5" x14ac:dyDescent="0.25">
      <c r="A10" s="28" t="s">
        <v>25</v>
      </c>
      <c r="B10" s="22" t="s">
        <v>26</v>
      </c>
      <c r="C10" s="23">
        <v>68565303</v>
      </c>
      <c r="D10" s="23">
        <v>66438567</v>
      </c>
      <c r="E10" s="24">
        <v>86610280</v>
      </c>
      <c r="F10" s="25">
        <v>26580053</v>
      </c>
      <c r="G10" s="23">
        <v>25713366</v>
      </c>
      <c r="H10" s="24">
        <v>25713366</v>
      </c>
      <c r="I10" s="26">
        <v>114167024</v>
      </c>
      <c r="J10" s="27">
        <v>94550989</v>
      </c>
      <c r="K10" s="23">
        <v>104868968</v>
      </c>
      <c r="L10" s="24">
        <v>115557207</v>
      </c>
    </row>
    <row r="11" spans="1:12" ht="13.5" x14ac:dyDescent="0.25">
      <c r="A11" s="28" t="s">
        <v>27</v>
      </c>
      <c r="B11" s="22" t="s">
        <v>19</v>
      </c>
      <c r="C11" s="23">
        <v>67166954</v>
      </c>
      <c r="D11" s="23">
        <v>117981476</v>
      </c>
      <c r="E11" s="24">
        <v>100338357</v>
      </c>
      <c r="F11" s="29">
        <v>99148079</v>
      </c>
      <c r="G11" s="30">
        <v>99148079</v>
      </c>
      <c r="H11" s="31">
        <v>99148079</v>
      </c>
      <c r="I11" s="26">
        <v>91920073</v>
      </c>
      <c r="J11" s="32">
        <v>66957416</v>
      </c>
      <c r="K11" s="30">
        <v>69170860</v>
      </c>
      <c r="L11" s="31">
        <v>71084200</v>
      </c>
    </row>
    <row r="12" spans="1:12" ht="13.5" x14ac:dyDescent="0.25">
      <c r="A12" s="28" t="s">
        <v>28</v>
      </c>
      <c r="B12" s="22" t="s">
        <v>19</v>
      </c>
      <c r="C12" s="23">
        <v>-10135150</v>
      </c>
      <c r="D12" s="23">
        <v>-6009924</v>
      </c>
      <c r="E12" s="24">
        <v>-10725791</v>
      </c>
      <c r="F12" s="25">
        <v>1426357</v>
      </c>
      <c r="G12" s="23">
        <v>1426357</v>
      </c>
      <c r="H12" s="24">
        <v>1426357</v>
      </c>
      <c r="I12" s="26">
        <v>-9751900</v>
      </c>
      <c r="J12" s="27">
        <v>12255672</v>
      </c>
      <c r="K12" s="23">
        <v>12255672</v>
      </c>
      <c r="L12" s="24">
        <v>12255672</v>
      </c>
    </row>
    <row r="13" spans="1:12" ht="13.5" x14ac:dyDescent="0.25">
      <c r="A13" s="33" t="s">
        <v>29</v>
      </c>
      <c r="B13" s="34" t="s">
        <v>19</v>
      </c>
      <c r="C13" s="35">
        <f>SUM(C6:C12)</f>
        <v>655636504</v>
      </c>
      <c r="D13" s="35">
        <f t="shared" ref="D13:L13" si="0">SUM(D6:D12)</f>
        <v>747876169</v>
      </c>
      <c r="E13" s="36">
        <f t="shared" si="0"/>
        <v>570352074</v>
      </c>
      <c r="F13" s="37">
        <f t="shared" si="0"/>
        <v>951585674</v>
      </c>
      <c r="G13" s="35">
        <f t="shared" si="0"/>
        <v>807629110</v>
      </c>
      <c r="H13" s="36">
        <f t="shared" si="0"/>
        <v>807629110</v>
      </c>
      <c r="I13" s="38">
        <f t="shared" si="0"/>
        <v>544717496</v>
      </c>
      <c r="J13" s="39">
        <f t="shared" si="0"/>
        <v>1060313423</v>
      </c>
      <c r="K13" s="35">
        <f t="shared" si="0"/>
        <v>1096039144</v>
      </c>
      <c r="L13" s="36">
        <f t="shared" si="0"/>
        <v>1190428381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26095033</v>
      </c>
      <c r="D16" s="23">
        <v>27508254</v>
      </c>
      <c r="E16" s="24">
        <v>70674871</v>
      </c>
      <c r="F16" s="25">
        <v>28966191</v>
      </c>
      <c r="G16" s="23">
        <v>28966191</v>
      </c>
      <c r="H16" s="24">
        <v>28966191</v>
      </c>
      <c r="I16" s="26">
        <v>35332192</v>
      </c>
      <c r="J16" s="27">
        <v>71674871</v>
      </c>
      <c r="K16" s="23">
        <v>71674871</v>
      </c>
      <c r="L16" s="24">
        <v>71674871</v>
      </c>
    </row>
    <row r="17" spans="1:12" ht="13.5" x14ac:dyDescent="0.25">
      <c r="A17" s="28" t="s">
        <v>33</v>
      </c>
      <c r="B17" s="22" t="s">
        <v>34</v>
      </c>
      <c r="C17" s="23">
        <v>7165332133</v>
      </c>
      <c r="D17" s="23">
        <v>7496294790</v>
      </c>
      <c r="E17" s="24">
        <v>7892849769</v>
      </c>
      <c r="F17" s="29">
        <v>7935157239</v>
      </c>
      <c r="G17" s="30">
        <v>7979862697</v>
      </c>
      <c r="H17" s="31">
        <v>7979862697</v>
      </c>
      <c r="I17" s="26">
        <v>7911676410</v>
      </c>
      <c r="J17" s="32">
        <v>7860498638</v>
      </c>
      <c r="K17" s="30">
        <v>7757837506</v>
      </c>
      <c r="L17" s="31">
        <v>7623683175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73050</v>
      </c>
      <c r="F20" s="25">
        <v>0</v>
      </c>
      <c r="G20" s="23">
        <v>0</v>
      </c>
      <c r="H20" s="24">
        <v>0</v>
      </c>
      <c r="I20" s="26">
        <v>0</v>
      </c>
      <c r="J20" s="27">
        <v>73050</v>
      </c>
      <c r="K20" s="23">
        <v>73050</v>
      </c>
      <c r="L20" s="24">
        <v>73050</v>
      </c>
    </row>
    <row r="21" spans="1:12" ht="13.5" x14ac:dyDescent="0.25">
      <c r="A21" s="28" t="s">
        <v>38</v>
      </c>
      <c r="B21" s="22" t="s">
        <v>19</v>
      </c>
      <c r="C21" s="23">
        <v>13870340</v>
      </c>
      <c r="D21" s="23">
        <v>21472622</v>
      </c>
      <c r="E21" s="24">
        <v>14994261</v>
      </c>
      <c r="F21" s="25">
        <v>19006134</v>
      </c>
      <c r="G21" s="23">
        <v>19006134</v>
      </c>
      <c r="H21" s="24">
        <v>19006134</v>
      </c>
      <c r="I21" s="26">
        <v>19218082</v>
      </c>
      <c r="J21" s="27">
        <v>13250280</v>
      </c>
      <c r="K21" s="23">
        <v>11426076</v>
      </c>
      <c r="L21" s="24">
        <v>9519804</v>
      </c>
    </row>
    <row r="22" spans="1:12" ht="13.5" x14ac:dyDescent="0.25">
      <c r="A22" s="28" t="s">
        <v>22</v>
      </c>
      <c r="B22" s="22" t="s">
        <v>19</v>
      </c>
      <c r="C22" s="23">
        <v>5934836</v>
      </c>
      <c r="D22" s="23">
        <v>5244669</v>
      </c>
      <c r="E22" s="24">
        <v>8240823</v>
      </c>
      <c r="F22" s="25">
        <v>5245692</v>
      </c>
      <c r="G22" s="23">
        <v>5245692</v>
      </c>
      <c r="H22" s="24">
        <v>5245692</v>
      </c>
      <c r="I22" s="26">
        <v>8240823</v>
      </c>
      <c r="J22" s="27">
        <v>8240823</v>
      </c>
      <c r="K22" s="23">
        <v>8240823</v>
      </c>
      <c r="L22" s="24">
        <v>8240823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7211232342</v>
      </c>
      <c r="D25" s="41">
        <f t="shared" ref="D25:L25" si="1">SUM(D15:D24)</f>
        <v>7550520335</v>
      </c>
      <c r="E25" s="42">
        <f t="shared" si="1"/>
        <v>7986832774</v>
      </c>
      <c r="F25" s="43">
        <f t="shared" si="1"/>
        <v>7988375256</v>
      </c>
      <c r="G25" s="41">
        <f t="shared" si="1"/>
        <v>8033080714</v>
      </c>
      <c r="H25" s="42">
        <f t="shared" si="1"/>
        <v>8033080714</v>
      </c>
      <c r="I25" s="44">
        <f t="shared" si="1"/>
        <v>7974467507</v>
      </c>
      <c r="J25" s="45">
        <f t="shared" si="1"/>
        <v>7953737662</v>
      </c>
      <c r="K25" s="41">
        <f t="shared" si="1"/>
        <v>7849252326</v>
      </c>
      <c r="L25" s="42">
        <f t="shared" si="1"/>
        <v>7713191723</v>
      </c>
    </row>
    <row r="26" spans="1:12" ht="13.5" x14ac:dyDescent="0.25">
      <c r="A26" s="33" t="s">
        <v>42</v>
      </c>
      <c r="B26" s="34" t="s">
        <v>19</v>
      </c>
      <c r="C26" s="35">
        <f>+C13+C25</f>
        <v>7866868846</v>
      </c>
      <c r="D26" s="35">
        <f t="shared" ref="D26:L26" si="2">+D13+D25</f>
        <v>8298396504</v>
      </c>
      <c r="E26" s="36">
        <f t="shared" si="2"/>
        <v>8557184848</v>
      </c>
      <c r="F26" s="37">
        <f t="shared" si="2"/>
        <v>8939960930</v>
      </c>
      <c r="G26" s="35">
        <f t="shared" si="2"/>
        <v>8840709824</v>
      </c>
      <c r="H26" s="36">
        <f t="shared" si="2"/>
        <v>8840709824</v>
      </c>
      <c r="I26" s="38">
        <f t="shared" si="2"/>
        <v>8519185003</v>
      </c>
      <c r="J26" s="39">
        <f t="shared" si="2"/>
        <v>9014051085</v>
      </c>
      <c r="K26" s="35">
        <f t="shared" si="2"/>
        <v>8945291470</v>
      </c>
      <c r="L26" s="36">
        <f t="shared" si="2"/>
        <v>8903620104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43304998</v>
      </c>
      <c r="D30" s="23">
        <v>70770900</v>
      </c>
      <c r="E30" s="24">
        <v>37235917</v>
      </c>
      <c r="F30" s="25">
        <v>70800000</v>
      </c>
      <c r="G30" s="23">
        <v>70800000</v>
      </c>
      <c r="H30" s="24">
        <v>70800000</v>
      </c>
      <c r="I30" s="26">
        <v>-62627805</v>
      </c>
      <c r="J30" s="27">
        <v>232793066</v>
      </c>
      <c r="K30" s="23">
        <v>428350132</v>
      </c>
      <c r="L30" s="24">
        <v>623907198</v>
      </c>
    </row>
    <row r="31" spans="1:12" ht="13.5" x14ac:dyDescent="0.25">
      <c r="A31" s="28" t="s">
        <v>47</v>
      </c>
      <c r="B31" s="22" t="s">
        <v>19</v>
      </c>
      <c r="C31" s="23">
        <v>77131348</v>
      </c>
      <c r="D31" s="23">
        <v>90305191</v>
      </c>
      <c r="E31" s="24">
        <v>105079414</v>
      </c>
      <c r="F31" s="25">
        <v>95091373</v>
      </c>
      <c r="G31" s="23">
        <v>95091373</v>
      </c>
      <c r="H31" s="24">
        <v>95091373</v>
      </c>
      <c r="I31" s="26">
        <v>111654384</v>
      </c>
      <c r="J31" s="27">
        <v>108854008</v>
      </c>
      <c r="K31" s="23">
        <v>108854008</v>
      </c>
      <c r="L31" s="24">
        <v>109947078</v>
      </c>
    </row>
    <row r="32" spans="1:12" ht="13.5" x14ac:dyDescent="0.25">
      <c r="A32" s="28" t="s">
        <v>48</v>
      </c>
      <c r="B32" s="22" t="s">
        <v>49</v>
      </c>
      <c r="C32" s="23">
        <v>385650280</v>
      </c>
      <c r="D32" s="23">
        <v>465623732</v>
      </c>
      <c r="E32" s="24">
        <v>498063665</v>
      </c>
      <c r="F32" s="25">
        <v>717356252</v>
      </c>
      <c r="G32" s="23">
        <v>783743154</v>
      </c>
      <c r="H32" s="24">
        <v>783743154</v>
      </c>
      <c r="I32" s="26">
        <v>405353262</v>
      </c>
      <c r="J32" s="27">
        <v>504644979</v>
      </c>
      <c r="K32" s="23">
        <v>480551540</v>
      </c>
      <c r="L32" s="24">
        <v>430254012</v>
      </c>
    </row>
    <row r="33" spans="1:12" ht="13.5" x14ac:dyDescent="0.25">
      <c r="A33" s="28" t="s">
        <v>50</v>
      </c>
      <c r="B33" s="22" t="s">
        <v>51</v>
      </c>
      <c r="C33" s="23">
        <v>1434412</v>
      </c>
      <c r="D33" s="23">
        <v>371124</v>
      </c>
      <c r="E33" s="24">
        <v>0</v>
      </c>
      <c r="F33" s="25">
        <v>-5739694</v>
      </c>
      <c r="G33" s="23">
        <v>-5739694</v>
      </c>
      <c r="H33" s="24">
        <v>-5739694</v>
      </c>
      <c r="I33" s="26">
        <v>20003456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5100796</v>
      </c>
      <c r="D34" s="23">
        <v>7083443</v>
      </c>
      <c r="E34" s="24">
        <v>7041597</v>
      </c>
      <c r="F34" s="25">
        <v>9023098</v>
      </c>
      <c r="G34" s="23">
        <v>9023098</v>
      </c>
      <c r="H34" s="24">
        <v>9023098</v>
      </c>
      <c r="I34" s="26">
        <v>7041597</v>
      </c>
      <c r="J34" s="27">
        <v>42982928</v>
      </c>
      <c r="K34" s="23">
        <v>25164928</v>
      </c>
      <c r="L34" s="24">
        <v>6532530</v>
      </c>
    </row>
    <row r="35" spans="1:12" ht="13.5" x14ac:dyDescent="0.25">
      <c r="A35" s="28" t="s">
        <v>27</v>
      </c>
      <c r="B35" s="22" t="s">
        <v>19</v>
      </c>
      <c r="C35" s="23">
        <v>-16525055</v>
      </c>
      <c r="D35" s="23">
        <v>13598366</v>
      </c>
      <c r="E35" s="24">
        <v>34311212</v>
      </c>
      <c r="F35" s="25">
        <v>0</v>
      </c>
      <c r="G35" s="23">
        <v>0</v>
      </c>
      <c r="H35" s="24">
        <v>0</v>
      </c>
      <c r="I35" s="26">
        <v>78105792</v>
      </c>
      <c r="J35" s="27">
        <v>64909545</v>
      </c>
      <c r="K35" s="23">
        <v>73025474</v>
      </c>
      <c r="L35" s="24">
        <v>82131737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496096779</v>
      </c>
      <c r="D37" s="35">
        <f t="shared" ref="D37:L37" si="3">SUM(D29:D36)</f>
        <v>647752756</v>
      </c>
      <c r="E37" s="36">
        <f t="shared" si="3"/>
        <v>681731805</v>
      </c>
      <c r="F37" s="37">
        <f t="shared" si="3"/>
        <v>886531029</v>
      </c>
      <c r="G37" s="35">
        <f t="shared" si="3"/>
        <v>952917931</v>
      </c>
      <c r="H37" s="36">
        <f t="shared" si="3"/>
        <v>952917931</v>
      </c>
      <c r="I37" s="38">
        <f t="shared" si="3"/>
        <v>559530686</v>
      </c>
      <c r="J37" s="39">
        <f t="shared" si="3"/>
        <v>954184526</v>
      </c>
      <c r="K37" s="35">
        <f t="shared" si="3"/>
        <v>1115946082</v>
      </c>
      <c r="L37" s="36">
        <f t="shared" si="3"/>
        <v>1252772555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420361262</v>
      </c>
      <c r="D39" s="23">
        <v>747865816</v>
      </c>
      <c r="E39" s="24">
        <v>910117361</v>
      </c>
      <c r="F39" s="25">
        <v>803192844</v>
      </c>
      <c r="G39" s="23">
        <v>803192844</v>
      </c>
      <c r="H39" s="24">
        <v>803192844</v>
      </c>
      <c r="I39" s="26">
        <v>922366197</v>
      </c>
      <c r="J39" s="27">
        <v>1642478199</v>
      </c>
      <c r="K39" s="23">
        <v>1312478199</v>
      </c>
      <c r="L39" s="24">
        <v>982478199</v>
      </c>
    </row>
    <row r="40" spans="1:12" ht="13.5" x14ac:dyDescent="0.25">
      <c r="A40" s="28" t="s">
        <v>52</v>
      </c>
      <c r="B40" s="22" t="s">
        <v>57</v>
      </c>
      <c r="C40" s="23">
        <v>63118884</v>
      </c>
      <c r="D40" s="23">
        <v>62980608</v>
      </c>
      <c r="E40" s="24">
        <v>67520297</v>
      </c>
      <c r="F40" s="25">
        <v>75853251</v>
      </c>
      <c r="G40" s="23">
        <v>75853251</v>
      </c>
      <c r="H40" s="24">
        <v>75853251</v>
      </c>
      <c r="I40" s="26">
        <v>67520297</v>
      </c>
      <c r="J40" s="27">
        <v>89375575</v>
      </c>
      <c r="K40" s="23">
        <v>117632819</v>
      </c>
      <c r="L40" s="24">
        <v>145642695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111674000</v>
      </c>
      <c r="D42" s="23">
        <v>118050001</v>
      </c>
      <c r="E42" s="24">
        <v>116938001</v>
      </c>
      <c r="F42" s="25">
        <v>142726962</v>
      </c>
      <c r="G42" s="23">
        <v>142726962</v>
      </c>
      <c r="H42" s="24">
        <v>142726962</v>
      </c>
      <c r="I42" s="26">
        <v>116938001</v>
      </c>
      <c r="J42" s="27">
        <v>122607050</v>
      </c>
      <c r="K42" s="23">
        <v>128553878</v>
      </c>
      <c r="L42" s="24">
        <v>134272250</v>
      </c>
    </row>
    <row r="43" spans="1:12" ht="13.5" x14ac:dyDescent="0.25">
      <c r="A43" s="33" t="s">
        <v>60</v>
      </c>
      <c r="B43" s="40" t="s">
        <v>19</v>
      </c>
      <c r="C43" s="35">
        <f>SUM(C39:C42)</f>
        <v>595154146</v>
      </c>
      <c r="D43" s="41">
        <f t="shared" ref="D43:L43" si="4">SUM(D39:D42)</f>
        <v>928896425</v>
      </c>
      <c r="E43" s="42">
        <f t="shared" si="4"/>
        <v>1094575659</v>
      </c>
      <c r="F43" s="43">
        <f t="shared" si="4"/>
        <v>1021773057</v>
      </c>
      <c r="G43" s="41">
        <f t="shared" si="4"/>
        <v>1021773057</v>
      </c>
      <c r="H43" s="42">
        <f t="shared" si="4"/>
        <v>1021773057</v>
      </c>
      <c r="I43" s="43">
        <f t="shared" si="4"/>
        <v>1106824495</v>
      </c>
      <c r="J43" s="45">
        <f t="shared" si="4"/>
        <v>1854460824</v>
      </c>
      <c r="K43" s="41">
        <f t="shared" si="4"/>
        <v>1558664896</v>
      </c>
      <c r="L43" s="42">
        <f t="shared" si="4"/>
        <v>1262393144</v>
      </c>
    </row>
    <row r="44" spans="1:12" ht="13.5" x14ac:dyDescent="0.25">
      <c r="A44" s="33" t="s">
        <v>61</v>
      </c>
      <c r="B44" s="34" t="s">
        <v>19</v>
      </c>
      <c r="C44" s="35">
        <f>+C37+C43</f>
        <v>1091250925</v>
      </c>
      <c r="D44" s="35">
        <f t="shared" ref="D44:L44" si="5">+D37+D43</f>
        <v>1576649181</v>
      </c>
      <c r="E44" s="36">
        <f t="shared" si="5"/>
        <v>1776307464</v>
      </c>
      <c r="F44" s="37">
        <f t="shared" si="5"/>
        <v>1908304086</v>
      </c>
      <c r="G44" s="35">
        <f t="shared" si="5"/>
        <v>1974690988</v>
      </c>
      <c r="H44" s="36">
        <f t="shared" si="5"/>
        <v>1974690988</v>
      </c>
      <c r="I44" s="38">
        <f t="shared" si="5"/>
        <v>1666355181</v>
      </c>
      <c r="J44" s="39">
        <f t="shared" si="5"/>
        <v>2808645350</v>
      </c>
      <c r="K44" s="35">
        <f t="shared" si="5"/>
        <v>2674610978</v>
      </c>
      <c r="L44" s="36">
        <f t="shared" si="5"/>
        <v>2515165699</v>
      </c>
    </row>
    <row r="45" spans="1:12" ht="13.5" x14ac:dyDescent="0.25">
      <c r="A45" s="47" t="s">
        <v>62</v>
      </c>
      <c r="B45" s="48" t="s">
        <v>63</v>
      </c>
      <c r="C45" s="49">
        <f>+C26-C44</f>
        <v>6775617921</v>
      </c>
      <c r="D45" s="49">
        <f t="shared" ref="D45:L45" si="6">+D26-D44</f>
        <v>6721747323</v>
      </c>
      <c r="E45" s="50">
        <f t="shared" si="6"/>
        <v>6780877384</v>
      </c>
      <c r="F45" s="51">
        <f t="shared" si="6"/>
        <v>7031656844</v>
      </c>
      <c r="G45" s="49">
        <f t="shared" si="6"/>
        <v>6866018836</v>
      </c>
      <c r="H45" s="50">
        <f t="shared" si="6"/>
        <v>6866018836</v>
      </c>
      <c r="I45" s="52">
        <f t="shared" si="6"/>
        <v>6852829822</v>
      </c>
      <c r="J45" s="53">
        <f t="shared" si="6"/>
        <v>6205405735</v>
      </c>
      <c r="K45" s="49">
        <f t="shared" si="6"/>
        <v>6270680492</v>
      </c>
      <c r="L45" s="50">
        <f t="shared" si="6"/>
        <v>6388454405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6105326938</v>
      </c>
      <c r="D47" s="23">
        <v>6042453730</v>
      </c>
      <c r="E47" s="24">
        <v>6111620403</v>
      </c>
      <c r="F47" s="25">
        <v>7031656844</v>
      </c>
      <c r="G47" s="23">
        <v>6866018836</v>
      </c>
      <c r="H47" s="24">
        <v>6866018836</v>
      </c>
      <c r="I47" s="26">
        <v>6182539025</v>
      </c>
      <c r="J47" s="27">
        <v>6205405735</v>
      </c>
      <c r="K47" s="23">
        <v>6270680492</v>
      </c>
      <c r="L47" s="24">
        <v>6388454405</v>
      </c>
    </row>
    <row r="48" spans="1:12" ht="13.5" x14ac:dyDescent="0.25">
      <c r="A48" s="28" t="s">
        <v>67</v>
      </c>
      <c r="B48" s="22" t="s">
        <v>68</v>
      </c>
      <c r="C48" s="23">
        <v>670291000</v>
      </c>
      <c r="D48" s="23">
        <v>670291000</v>
      </c>
      <c r="E48" s="24">
        <v>670291000</v>
      </c>
      <c r="F48" s="25">
        <v>0</v>
      </c>
      <c r="G48" s="23">
        <v>0</v>
      </c>
      <c r="H48" s="24">
        <v>0</v>
      </c>
      <c r="I48" s="26">
        <v>670291000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6775617938</v>
      </c>
      <c r="D50" s="56">
        <f t="shared" ref="D50:L50" si="7">SUM(D47:D49)</f>
        <v>6712744730</v>
      </c>
      <c r="E50" s="57">
        <f t="shared" si="7"/>
        <v>6781911403</v>
      </c>
      <c r="F50" s="58">
        <f t="shared" si="7"/>
        <v>7031656844</v>
      </c>
      <c r="G50" s="56">
        <f t="shared" si="7"/>
        <v>6866018836</v>
      </c>
      <c r="H50" s="57">
        <f t="shared" si="7"/>
        <v>6866018836</v>
      </c>
      <c r="I50" s="59">
        <f t="shared" si="7"/>
        <v>6852830025</v>
      </c>
      <c r="J50" s="60">
        <f t="shared" si="7"/>
        <v>6205405735</v>
      </c>
      <c r="K50" s="56">
        <f t="shared" si="7"/>
        <v>6270680492</v>
      </c>
      <c r="L50" s="57">
        <f t="shared" si="7"/>
        <v>6388454405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35690455</v>
      </c>
      <c r="D6" s="23">
        <v>22126115</v>
      </c>
      <c r="E6" s="24">
        <v>7518028</v>
      </c>
      <c r="F6" s="25">
        <v>-12648158</v>
      </c>
      <c r="G6" s="23">
        <v>3168851</v>
      </c>
      <c r="H6" s="24">
        <v>3168851</v>
      </c>
      <c r="I6" s="26">
        <v>15221573</v>
      </c>
      <c r="J6" s="27">
        <v>14317935</v>
      </c>
      <c r="K6" s="23">
        <v>2033995</v>
      </c>
      <c r="L6" s="24">
        <v>15934721</v>
      </c>
    </row>
    <row r="7" spans="1:12" ht="13.5" x14ac:dyDescent="0.25">
      <c r="A7" s="28" t="s">
        <v>22</v>
      </c>
      <c r="B7" s="22" t="s">
        <v>9</v>
      </c>
      <c r="C7" s="23">
        <v>22127529</v>
      </c>
      <c r="D7" s="23">
        <v>28267281</v>
      </c>
      <c r="E7" s="24">
        <v>26867990</v>
      </c>
      <c r="F7" s="25">
        <v>14081740</v>
      </c>
      <c r="G7" s="23">
        <v>28867993</v>
      </c>
      <c r="H7" s="24">
        <v>28867993</v>
      </c>
      <c r="I7" s="26">
        <v>-486922</v>
      </c>
      <c r="J7" s="27">
        <v>34832128</v>
      </c>
      <c r="K7" s="23">
        <v>35107459</v>
      </c>
      <c r="L7" s="24">
        <v>30054947</v>
      </c>
    </row>
    <row r="8" spans="1:12" ht="13.5" x14ac:dyDescent="0.25">
      <c r="A8" s="28" t="s">
        <v>23</v>
      </c>
      <c r="B8" s="22" t="s">
        <v>9</v>
      </c>
      <c r="C8" s="23">
        <v>109694064</v>
      </c>
      <c r="D8" s="23">
        <v>112583516</v>
      </c>
      <c r="E8" s="24">
        <v>15265144</v>
      </c>
      <c r="F8" s="25">
        <v>144275556</v>
      </c>
      <c r="G8" s="23">
        <v>29297829</v>
      </c>
      <c r="H8" s="24">
        <v>29297829</v>
      </c>
      <c r="I8" s="26">
        <v>134344093</v>
      </c>
      <c r="J8" s="27">
        <v>384721411</v>
      </c>
      <c r="K8" s="23">
        <v>404052056</v>
      </c>
      <c r="L8" s="24">
        <v>383383139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7978879</v>
      </c>
      <c r="D10" s="23">
        <v>4160516</v>
      </c>
      <c r="E10" s="24">
        <v>2138656</v>
      </c>
      <c r="F10" s="25">
        <v>5121018</v>
      </c>
      <c r="G10" s="23">
        <v>12074715</v>
      </c>
      <c r="H10" s="24">
        <v>12074715</v>
      </c>
      <c r="I10" s="26">
        <v>2119572</v>
      </c>
      <c r="J10" s="27">
        <v>3561263</v>
      </c>
      <c r="K10" s="23">
        <v>2348912</v>
      </c>
      <c r="L10" s="24">
        <v>2569612</v>
      </c>
    </row>
    <row r="11" spans="1:12" ht="13.5" x14ac:dyDescent="0.25">
      <c r="A11" s="28" t="s">
        <v>27</v>
      </c>
      <c r="B11" s="22" t="s">
        <v>19</v>
      </c>
      <c r="C11" s="23">
        <v>75509025</v>
      </c>
      <c r="D11" s="23">
        <v>101559627</v>
      </c>
      <c r="E11" s="24">
        <v>111505647</v>
      </c>
      <c r="F11" s="29">
        <v>90989510</v>
      </c>
      <c r="G11" s="30">
        <v>137600566</v>
      </c>
      <c r="H11" s="31">
        <v>137600566</v>
      </c>
      <c r="I11" s="26">
        <v>128266688</v>
      </c>
      <c r="J11" s="32">
        <v>10702725</v>
      </c>
      <c r="K11" s="30">
        <v>10702725</v>
      </c>
      <c r="L11" s="31">
        <v>10702725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</v>
      </c>
      <c r="E12" s="24">
        <v>-1</v>
      </c>
      <c r="F12" s="25">
        <v>0</v>
      </c>
      <c r="G12" s="23">
        <v>0</v>
      </c>
      <c r="H12" s="24">
        <v>0</v>
      </c>
      <c r="I12" s="26">
        <v>-29662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250999952</v>
      </c>
      <c r="D13" s="35">
        <f t="shared" ref="D13:L13" si="0">SUM(D6:D12)</f>
        <v>268697054</v>
      </c>
      <c r="E13" s="36">
        <f t="shared" si="0"/>
        <v>163295464</v>
      </c>
      <c r="F13" s="37">
        <f t="shared" si="0"/>
        <v>241819666</v>
      </c>
      <c r="G13" s="35">
        <f t="shared" si="0"/>
        <v>211009954</v>
      </c>
      <c r="H13" s="36">
        <f t="shared" si="0"/>
        <v>211009954</v>
      </c>
      <c r="I13" s="38">
        <f t="shared" si="0"/>
        <v>279435342</v>
      </c>
      <c r="J13" s="39">
        <f t="shared" si="0"/>
        <v>448135462</v>
      </c>
      <c r="K13" s="35">
        <f t="shared" si="0"/>
        <v>454245147</v>
      </c>
      <c r="L13" s="36">
        <f t="shared" si="0"/>
        <v>442645144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253983592</v>
      </c>
      <c r="D16" s="23">
        <v>254174556</v>
      </c>
      <c r="E16" s="24">
        <v>259003873</v>
      </c>
      <c r="F16" s="25">
        <v>256601000</v>
      </c>
      <c r="G16" s="23">
        <v>259003872</v>
      </c>
      <c r="H16" s="24">
        <v>259003872</v>
      </c>
      <c r="I16" s="26">
        <v>259003872</v>
      </c>
      <c r="J16" s="27">
        <v>271436058</v>
      </c>
      <c r="K16" s="23">
        <v>271436058</v>
      </c>
      <c r="L16" s="24">
        <v>271436058</v>
      </c>
    </row>
    <row r="17" spans="1:12" ht="13.5" x14ac:dyDescent="0.25">
      <c r="A17" s="28" t="s">
        <v>33</v>
      </c>
      <c r="B17" s="22" t="s">
        <v>34</v>
      </c>
      <c r="C17" s="23">
        <v>1563720493</v>
      </c>
      <c r="D17" s="23">
        <v>1525370125</v>
      </c>
      <c r="E17" s="24">
        <v>1509693813</v>
      </c>
      <c r="F17" s="29">
        <v>1437921671</v>
      </c>
      <c r="G17" s="30">
        <v>1480525010</v>
      </c>
      <c r="H17" s="31">
        <v>1480525010</v>
      </c>
      <c r="I17" s="26">
        <v>1557014194</v>
      </c>
      <c r="J17" s="32">
        <v>1579206969</v>
      </c>
      <c r="K17" s="30">
        <v>1557779095</v>
      </c>
      <c r="L17" s="31">
        <v>1538170103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114325</v>
      </c>
      <c r="D20" s="23">
        <v>114324</v>
      </c>
      <c r="E20" s="24">
        <v>114324</v>
      </c>
      <c r="F20" s="25">
        <v>114325</v>
      </c>
      <c r="G20" s="23">
        <v>114324</v>
      </c>
      <c r="H20" s="24">
        <v>114324</v>
      </c>
      <c r="I20" s="26">
        <v>114326</v>
      </c>
      <c r="J20" s="27">
        <v>119812</v>
      </c>
      <c r="K20" s="23">
        <v>119812</v>
      </c>
      <c r="L20" s="24">
        <v>119812</v>
      </c>
    </row>
    <row r="21" spans="1:12" ht="13.5" x14ac:dyDescent="0.25">
      <c r="A21" s="28" t="s">
        <v>38</v>
      </c>
      <c r="B21" s="22" t="s">
        <v>19</v>
      </c>
      <c r="C21" s="23">
        <v>36065</v>
      </c>
      <c r="D21" s="23">
        <v>36065</v>
      </c>
      <c r="E21" s="24">
        <v>26489</v>
      </c>
      <c r="F21" s="25">
        <v>329715</v>
      </c>
      <c r="G21" s="23">
        <v>26489</v>
      </c>
      <c r="H21" s="24">
        <v>26489</v>
      </c>
      <c r="I21" s="26">
        <v>26489</v>
      </c>
      <c r="J21" s="27">
        <v>27756</v>
      </c>
      <c r="K21" s="23">
        <v>29088</v>
      </c>
      <c r="L21" s="24">
        <v>30485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1817854475</v>
      </c>
      <c r="D25" s="41">
        <f t="shared" ref="D25:L25" si="1">SUM(D15:D24)</f>
        <v>1779695070</v>
      </c>
      <c r="E25" s="42">
        <f t="shared" si="1"/>
        <v>1768838499</v>
      </c>
      <c r="F25" s="43">
        <f t="shared" si="1"/>
        <v>1694966711</v>
      </c>
      <c r="G25" s="41">
        <f t="shared" si="1"/>
        <v>1739669695</v>
      </c>
      <c r="H25" s="42">
        <f t="shared" si="1"/>
        <v>1739669695</v>
      </c>
      <c r="I25" s="44">
        <f t="shared" si="1"/>
        <v>1816158881</v>
      </c>
      <c r="J25" s="45">
        <f t="shared" si="1"/>
        <v>1850790595</v>
      </c>
      <c r="K25" s="41">
        <f t="shared" si="1"/>
        <v>1829364053</v>
      </c>
      <c r="L25" s="42">
        <f t="shared" si="1"/>
        <v>1809756458</v>
      </c>
    </row>
    <row r="26" spans="1:12" ht="13.5" x14ac:dyDescent="0.25">
      <c r="A26" s="33" t="s">
        <v>42</v>
      </c>
      <c r="B26" s="34" t="s">
        <v>19</v>
      </c>
      <c r="C26" s="35">
        <f>+C13+C25</f>
        <v>2068854427</v>
      </c>
      <c r="D26" s="35">
        <f t="shared" ref="D26:L26" si="2">+D13+D25</f>
        <v>2048392124</v>
      </c>
      <c r="E26" s="36">
        <f t="shared" si="2"/>
        <v>1932133963</v>
      </c>
      <c r="F26" s="37">
        <f t="shared" si="2"/>
        <v>1936786377</v>
      </c>
      <c r="G26" s="35">
        <f t="shared" si="2"/>
        <v>1950679649</v>
      </c>
      <c r="H26" s="36">
        <f t="shared" si="2"/>
        <v>1950679649</v>
      </c>
      <c r="I26" s="38">
        <f t="shared" si="2"/>
        <v>2095594223</v>
      </c>
      <c r="J26" s="39">
        <f t="shared" si="2"/>
        <v>2298926057</v>
      </c>
      <c r="K26" s="35">
        <f t="shared" si="2"/>
        <v>2283609200</v>
      </c>
      <c r="L26" s="36">
        <f t="shared" si="2"/>
        <v>2252401602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1964651</v>
      </c>
      <c r="D31" s="23">
        <v>2025899</v>
      </c>
      <c r="E31" s="24">
        <v>1921052</v>
      </c>
      <c r="F31" s="25">
        <v>1855018</v>
      </c>
      <c r="G31" s="23">
        <v>1921049</v>
      </c>
      <c r="H31" s="24">
        <v>1921049</v>
      </c>
      <c r="I31" s="26">
        <v>1855209</v>
      </c>
      <c r="J31" s="27">
        <v>2013259</v>
      </c>
      <c r="K31" s="23">
        <v>2013259</v>
      </c>
      <c r="L31" s="24">
        <v>2013259</v>
      </c>
    </row>
    <row r="32" spans="1:12" ht="13.5" x14ac:dyDescent="0.25">
      <c r="A32" s="28" t="s">
        <v>48</v>
      </c>
      <c r="B32" s="22" t="s">
        <v>49</v>
      </c>
      <c r="C32" s="23">
        <v>104964908</v>
      </c>
      <c r="D32" s="23">
        <v>221740062</v>
      </c>
      <c r="E32" s="24">
        <v>288208053</v>
      </c>
      <c r="F32" s="25">
        <v>145428160</v>
      </c>
      <c r="G32" s="23">
        <v>355602508</v>
      </c>
      <c r="H32" s="24">
        <v>355602508</v>
      </c>
      <c r="I32" s="26">
        <v>325834539</v>
      </c>
      <c r="J32" s="27">
        <v>281510565</v>
      </c>
      <c r="K32" s="23">
        <v>296824052</v>
      </c>
      <c r="L32" s="24">
        <v>276054412</v>
      </c>
    </row>
    <row r="33" spans="1:12" ht="13.5" x14ac:dyDescent="0.25">
      <c r="A33" s="28" t="s">
        <v>50</v>
      </c>
      <c r="B33" s="22" t="s">
        <v>51</v>
      </c>
      <c r="C33" s="23">
        <v>5855989</v>
      </c>
      <c r="D33" s="23">
        <v>0</v>
      </c>
      <c r="E33" s="24">
        <v>1950587</v>
      </c>
      <c r="F33" s="25">
        <v>611361</v>
      </c>
      <c r="G33" s="23">
        <v>1950587</v>
      </c>
      <c r="H33" s="24">
        <v>1950587</v>
      </c>
      <c r="I33" s="26">
        <v>40019547</v>
      </c>
      <c r="J33" s="27">
        <v>0</v>
      </c>
      <c r="K33" s="23">
        <v>0</v>
      </c>
      <c r="L33" s="24">
        <v>4</v>
      </c>
    </row>
    <row r="34" spans="1:12" ht="13.5" x14ac:dyDescent="0.25">
      <c r="A34" s="28" t="s">
        <v>52</v>
      </c>
      <c r="B34" s="22" t="s">
        <v>19</v>
      </c>
      <c r="C34" s="23">
        <v>13378978</v>
      </c>
      <c r="D34" s="23">
        <v>13405592</v>
      </c>
      <c r="E34" s="24">
        <v>8725709</v>
      </c>
      <c r="F34" s="25">
        <v>21921323</v>
      </c>
      <c r="G34" s="23">
        <v>12424844</v>
      </c>
      <c r="H34" s="24">
        <v>12424844</v>
      </c>
      <c r="I34" s="26">
        <v>12424844</v>
      </c>
      <c r="J34" s="27">
        <v>9986370</v>
      </c>
      <c r="K34" s="23">
        <v>9986370</v>
      </c>
      <c r="L34" s="24">
        <v>9986370</v>
      </c>
    </row>
    <row r="35" spans="1:12" ht="13.5" x14ac:dyDescent="0.25">
      <c r="A35" s="28" t="s">
        <v>27</v>
      </c>
      <c r="B35" s="22" t="s">
        <v>19</v>
      </c>
      <c r="C35" s="23">
        <v>82876571</v>
      </c>
      <c r="D35" s="23">
        <v>96452839</v>
      </c>
      <c r="E35" s="24">
        <v>101263114</v>
      </c>
      <c r="F35" s="25">
        <v>61454629</v>
      </c>
      <c r="G35" s="23">
        <v>101263117</v>
      </c>
      <c r="H35" s="24">
        <v>101263117</v>
      </c>
      <c r="I35" s="26">
        <v>111080586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209041097</v>
      </c>
      <c r="D37" s="35">
        <f t="shared" ref="D37:L37" si="3">SUM(D29:D36)</f>
        <v>333624392</v>
      </c>
      <c r="E37" s="36">
        <f t="shared" si="3"/>
        <v>402068515</v>
      </c>
      <c r="F37" s="37">
        <f t="shared" si="3"/>
        <v>231270491</v>
      </c>
      <c r="G37" s="35">
        <f t="shared" si="3"/>
        <v>473162105</v>
      </c>
      <c r="H37" s="36">
        <f t="shared" si="3"/>
        <v>473162105</v>
      </c>
      <c r="I37" s="38">
        <f t="shared" si="3"/>
        <v>491214725</v>
      </c>
      <c r="J37" s="39">
        <f t="shared" si="3"/>
        <v>293510194</v>
      </c>
      <c r="K37" s="35">
        <f t="shared" si="3"/>
        <v>308823681</v>
      </c>
      <c r="L37" s="36">
        <f t="shared" si="3"/>
        <v>288054045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62912837</v>
      </c>
      <c r="D40" s="23">
        <v>60178812</v>
      </c>
      <c r="E40" s="24">
        <v>81354624</v>
      </c>
      <c r="F40" s="25">
        <v>94204285</v>
      </c>
      <c r="G40" s="23">
        <v>77655489</v>
      </c>
      <c r="H40" s="24">
        <v>77655489</v>
      </c>
      <c r="I40" s="26">
        <v>77655489</v>
      </c>
      <c r="J40" s="27">
        <v>76419624</v>
      </c>
      <c r="K40" s="23">
        <v>76419624</v>
      </c>
      <c r="L40" s="24">
        <v>76419624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13146102</v>
      </c>
      <c r="D42" s="23">
        <v>11904503</v>
      </c>
      <c r="E42" s="24">
        <v>14089000</v>
      </c>
      <c r="F42" s="25">
        <v>32408478</v>
      </c>
      <c r="G42" s="23">
        <v>14089000</v>
      </c>
      <c r="H42" s="24">
        <v>14089000</v>
      </c>
      <c r="I42" s="26">
        <v>14089000</v>
      </c>
      <c r="J42" s="27">
        <v>39457201</v>
      </c>
      <c r="K42" s="23">
        <v>39457201</v>
      </c>
      <c r="L42" s="24">
        <v>39457201</v>
      </c>
    </row>
    <row r="43" spans="1:12" ht="13.5" x14ac:dyDescent="0.25">
      <c r="A43" s="33" t="s">
        <v>60</v>
      </c>
      <c r="B43" s="40" t="s">
        <v>19</v>
      </c>
      <c r="C43" s="35">
        <f>SUM(C39:C42)</f>
        <v>76058939</v>
      </c>
      <c r="D43" s="41">
        <f t="shared" ref="D43:L43" si="4">SUM(D39:D42)</f>
        <v>72083315</v>
      </c>
      <c r="E43" s="42">
        <f t="shared" si="4"/>
        <v>95443624</v>
      </c>
      <c r="F43" s="43">
        <f t="shared" si="4"/>
        <v>126612763</v>
      </c>
      <c r="G43" s="41">
        <f t="shared" si="4"/>
        <v>91744489</v>
      </c>
      <c r="H43" s="42">
        <f t="shared" si="4"/>
        <v>91744489</v>
      </c>
      <c r="I43" s="43">
        <f t="shared" si="4"/>
        <v>91744489</v>
      </c>
      <c r="J43" s="45">
        <f t="shared" si="4"/>
        <v>115876825</v>
      </c>
      <c r="K43" s="41">
        <f t="shared" si="4"/>
        <v>115876825</v>
      </c>
      <c r="L43" s="42">
        <f t="shared" si="4"/>
        <v>115876825</v>
      </c>
    </row>
    <row r="44" spans="1:12" ht="13.5" x14ac:dyDescent="0.25">
      <c r="A44" s="33" t="s">
        <v>61</v>
      </c>
      <c r="B44" s="34" t="s">
        <v>19</v>
      </c>
      <c r="C44" s="35">
        <f>+C37+C43</f>
        <v>285100036</v>
      </c>
      <c r="D44" s="35">
        <f t="shared" ref="D44:L44" si="5">+D37+D43</f>
        <v>405707707</v>
      </c>
      <c r="E44" s="36">
        <f t="shared" si="5"/>
        <v>497512139</v>
      </c>
      <c r="F44" s="37">
        <f t="shared" si="5"/>
        <v>357883254</v>
      </c>
      <c r="G44" s="35">
        <f t="shared" si="5"/>
        <v>564906594</v>
      </c>
      <c r="H44" s="36">
        <f t="shared" si="5"/>
        <v>564906594</v>
      </c>
      <c r="I44" s="38">
        <f t="shared" si="5"/>
        <v>582959214</v>
      </c>
      <c r="J44" s="39">
        <f t="shared" si="5"/>
        <v>409387019</v>
      </c>
      <c r="K44" s="35">
        <f t="shared" si="5"/>
        <v>424700506</v>
      </c>
      <c r="L44" s="36">
        <f t="shared" si="5"/>
        <v>403930870</v>
      </c>
    </row>
    <row r="45" spans="1:12" ht="13.5" x14ac:dyDescent="0.25">
      <c r="A45" s="47" t="s">
        <v>62</v>
      </c>
      <c r="B45" s="48" t="s">
        <v>63</v>
      </c>
      <c r="C45" s="49">
        <f>+C26-C44</f>
        <v>1783754391</v>
      </c>
      <c r="D45" s="49">
        <f t="shared" ref="D45:L45" si="6">+D26-D44</f>
        <v>1642684417</v>
      </c>
      <c r="E45" s="50">
        <f t="shared" si="6"/>
        <v>1434621824</v>
      </c>
      <c r="F45" s="51">
        <f t="shared" si="6"/>
        <v>1578903123</v>
      </c>
      <c r="G45" s="49">
        <f t="shared" si="6"/>
        <v>1385773055</v>
      </c>
      <c r="H45" s="50">
        <f t="shared" si="6"/>
        <v>1385773055</v>
      </c>
      <c r="I45" s="52">
        <f t="shared" si="6"/>
        <v>1512635009</v>
      </c>
      <c r="J45" s="53">
        <f t="shared" si="6"/>
        <v>1889539038</v>
      </c>
      <c r="K45" s="49">
        <f t="shared" si="6"/>
        <v>1858908694</v>
      </c>
      <c r="L45" s="50">
        <f t="shared" si="6"/>
        <v>1848470732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1746602352</v>
      </c>
      <c r="D47" s="23">
        <v>1642684428</v>
      </c>
      <c r="E47" s="24">
        <v>1637107357</v>
      </c>
      <c r="F47" s="25">
        <v>1578903119</v>
      </c>
      <c r="G47" s="23">
        <v>1385773043</v>
      </c>
      <c r="H47" s="24">
        <v>1385773043</v>
      </c>
      <c r="I47" s="26">
        <v>1511208246</v>
      </c>
      <c r="J47" s="27">
        <v>1889539039</v>
      </c>
      <c r="K47" s="23">
        <v>1858908702</v>
      </c>
      <c r="L47" s="24">
        <v>1848470739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1746602352</v>
      </c>
      <c r="D50" s="56">
        <f t="shared" ref="D50:L50" si="7">SUM(D47:D49)</f>
        <v>1642684428</v>
      </c>
      <c r="E50" s="57">
        <f t="shared" si="7"/>
        <v>1637107357</v>
      </c>
      <c r="F50" s="58">
        <f t="shared" si="7"/>
        <v>1578903119</v>
      </c>
      <c r="G50" s="56">
        <f t="shared" si="7"/>
        <v>1385773043</v>
      </c>
      <c r="H50" s="57">
        <f t="shared" si="7"/>
        <v>1385773043</v>
      </c>
      <c r="I50" s="59">
        <f t="shared" si="7"/>
        <v>1511208246</v>
      </c>
      <c r="J50" s="60">
        <f t="shared" si="7"/>
        <v>1889539039</v>
      </c>
      <c r="K50" s="56">
        <f t="shared" si="7"/>
        <v>1858908702</v>
      </c>
      <c r="L50" s="57">
        <f t="shared" si="7"/>
        <v>1848470739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137801709</v>
      </c>
      <c r="D6" s="23">
        <v>132257576</v>
      </c>
      <c r="E6" s="24">
        <v>185395570</v>
      </c>
      <c r="F6" s="25">
        <v>134540289</v>
      </c>
      <c r="G6" s="23">
        <v>185395571</v>
      </c>
      <c r="H6" s="24">
        <v>185395571</v>
      </c>
      <c r="I6" s="26">
        <v>209416372</v>
      </c>
      <c r="J6" s="27">
        <v>168301204</v>
      </c>
      <c r="K6" s="23">
        <v>246153094</v>
      </c>
      <c r="L6" s="24">
        <v>250921101</v>
      </c>
    </row>
    <row r="7" spans="1:12" ht="13.5" x14ac:dyDescent="0.25">
      <c r="A7" s="28" t="s">
        <v>22</v>
      </c>
      <c r="B7" s="22" t="s">
        <v>9</v>
      </c>
      <c r="C7" s="23">
        <v>1271334099</v>
      </c>
      <c r="D7" s="23">
        <v>1179338331</v>
      </c>
      <c r="E7" s="24">
        <v>1186794256</v>
      </c>
      <c r="F7" s="25">
        <v>43320108</v>
      </c>
      <c r="G7" s="23">
        <v>219236544</v>
      </c>
      <c r="H7" s="24">
        <v>219236544</v>
      </c>
      <c r="I7" s="26">
        <v>1454245510</v>
      </c>
      <c r="J7" s="27">
        <v>64507022</v>
      </c>
      <c r="K7" s="23">
        <v>128148808</v>
      </c>
      <c r="L7" s="24">
        <v>187304956</v>
      </c>
    </row>
    <row r="8" spans="1:12" ht="13.5" x14ac:dyDescent="0.25">
      <c r="A8" s="28" t="s">
        <v>23</v>
      </c>
      <c r="B8" s="22" t="s">
        <v>9</v>
      </c>
      <c r="C8" s="23">
        <v>-457032891</v>
      </c>
      <c r="D8" s="23">
        <v>-368520258</v>
      </c>
      <c r="E8" s="24">
        <v>-360049592</v>
      </c>
      <c r="F8" s="25">
        <v>53957230</v>
      </c>
      <c r="G8" s="23">
        <v>25873329</v>
      </c>
      <c r="H8" s="24">
        <v>25873329</v>
      </c>
      <c r="I8" s="26">
        <v>-343770984</v>
      </c>
      <c r="J8" s="27">
        <v>9437332</v>
      </c>
      <c r="K8" s="23">
        <v>11025048</v>
      </c>
      <c r="L8" s="24">
        <v>14010894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48303243</v>
      </c>
      <c r="D10" s="23">
        <v>47860409</v>
      </c>
      <c r="E10" s="24">
        <v>48514667</v>
      </c>
      <c r="F10" s="25">
        <v>47860409</v>
      </c>
      <c r="G10" s="23">
        <v>43925530</v>
      </c>
      <c r="H10" s="24">
        <v>43925530</v>
      </c>
      <c r="I10" s="26">
        <v>48514667</v>
      </c>
      <c r="J10" s="27">
        <v>48728630</v>
      </c>
      <c r="K10" s="23">
        <v>48728630</v>
      </c>
      <c r="L10" s="24">
        <v>48728630</v>
      </c>
    </row>
    <row r="11" spans="1:12" ht="13.5" x14ac:dyDescent="0.25">
      <c r="A11" s="28" t="s">
        <v>27</v>
      </c>
      <c r="B11" s="22" t="s">
        <v>19</v>
      </c>
      <c r="C11" s="23">
        <v>105560361</v>
      </c>
      <c r="D11" s="23">
        <v>90888874</v>
      </c>
      <c r="E11" s="24">
        <v>166968005</v>
      </c>
      <c r="F11" s="29">
        <v>70705185</v>
      </c>
      <c r="G11" s="30">
        <v>70705185</v>
      </c>
      <c r="H11" s="31">
        <v>70705185</v>
      </c>
      <c r="I11" s="26">
        <v>252857094</v>
      </c>
      <c r="J11" s="32">
        <v>12989708</v>
      </c>
      <c r="K11" s="30">
        <v>38772111</v>
      </c>
      <c r="L11" s="31">
        <v>52046941</v>
      </c>
    </row>
    <row r="12" spans="1:12" ht="13.5" x14ac:dyDescent="0.25">
      <c r="A12" s="28" t="s">
        <v>28</v>
      </c>
      <c r="B12" s="22" t="s">
        <v>19</v>
      </c>
      <c r="C12" s="23">
        <v>-677304</v>
      </c>
      <c r="D12" s="23">
        <v>3889708</v>
      </c>
      <c r="E12" s="24">
        <v>-118908</v>
      </c>
      <c r="F12" s="25">
        <v>0</v>
      </c>
      <c r="G12" s="23">
        <v>0</v>
      </c>
      <c r="H12" s="24">
        <v>0</v>
      </c>
      <c r="I12" s="26">
        <v>-232592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1105289217</v>
      </c>
      <c r="D13" s="35">
        <f t="shared" ref="D13:L13" si="0">SUM(D6:D12)</f>
        <v>1085714640</v>
      </c>
      <c r="E13" s="36">
        <f t="shared" si="0"/>
        <v>1227503998</v>
      </c>
      <c r="F13" s="37">
        <f t="shared" si="0"/>
        <v>350383221</v>
      </c>
      <c r="G13" s="35">
        <f t="shared" si="0"/>
        <v>545136159</v>
      </c>
      <c r="H13" s="36">
        <f t="shared" si="0"/>
        <v>545136159</v>
      </c>
      <c r="I13" s="38">
        <f t="shared" si="0"/>
        <v>1621030067</v>
      </c>
      <c r="J13" s="39">
        <f t="shared" si="0"/>
        <v>303963896</v>
      </c>
      <c r="K13" s="35">
        <f t="shared" si="0"/>
        <v>472827691</v>
      </c>
      <c r="L13" s="36">
        <f t="shared" si="0"/>
        <v>553012522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93000000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2279527504</v>
      </c>
      <c r="D17" s="23">
        <v>2379138764</v>
      </c>
      <c r="E17" s="24">
        <v>2439920497</v>
      </c>
      <c r="F17" s="29">
        <v>2564551027</v>
      </c>
      <c r="G17" s="30">
        <v>2542076930</v>
      </c>
      <c r="H17" s="31">
        <v>2542076930</v>
      </c>
      <c r="I17" s="26">
        <v>2587536593</v>
      </c>
      <c r="J17" s="32">
        <v>2589889057</v>
      </c>
      <c r="K17" s="30">
        <v>2743268373</v>
      </c>
      <c r="L17" s="31">
        <v>2912548034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646435</v>
      </c>
      <c r="D21" s="23">
        <v>1413329</v>
      </c>
      <c r="E21" s="24">
        <v>801384</v>
      </c>
      <c r="F21" s="25">
        <v>1413327</v>
      </c>
      <c r="G21" s="23">
        <v>913327</v>
      </c>
      <c r="H21" s="24">
        <v>913327</v>
      </c>
      <c r="I21" s="26">
        <v>297919</v>
      </c>
      <c r="J21" s="27">
        <v>1301384</v>
      </c>
      <c r="K21" s="23">
        <v>801384</v>
      </c>
      <c r="L21" s="24">
        <v>301384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2280173939</v>
      </c>
      <c r="D25" s="41">
        <f t="shared" ref="D25:L25" si="1">SUM(D15:D24)</f>
        <v>2380552093</v>
      </c>
      <c r="E25" s="42">
        <f t="shared" si="1"/>
        <v>2440721881</v>
      </c>
      <c r="F25" s="43">
        <f t="shared" si="1"/>
        <v>2565964354</v>
      </c>
      <c r="G25" s="41">
        <f t="shared" si="1"/>
        <v>2542990257</v>
      </c>
      <c r="H25" s="42">
        <f t="shared" si="1"/>
        <v>2542990257</v>
      </c>
      <c r="I25" s="44">
        <f t="shared" si="1"/>
        <v>2587834512</v>
      </c>
      <c r="J25" s="45">
        <f t="shared" si="1"/>
        <v>2591190441</v>
      </c>
      <c r="K25" s="41">
        <f t="shared" si="1"/>
        <v>2744069757</v>
      </c>
      <c r="L25" s="42">
        <f t="shared" si="1"/>
        <v>3005849418</v>
      </c>
    </row>
    <row r="26" spans="1:12" ht="13.5" x14ac:dyDescent="0.25">
      <c r="A26" s="33" t="s">
        <v>42</v>
      </c>
      <c r="B26" s="34" t="s">
        <v>19</v>
      </c>
      <c r="C26" s="35">
        <f>+C13+C25</f>
        <v>3385463156</v>
      </c>
      <c r="D26" s="35">
        <f t="shared" ref="D26:L26" si="2">+D13+D25</f>
        <v>3466266733</v>
      </c>
      <c r="E26" s="36">
        <f t="shared" si="2"/>
        <v>3668225879</v>
      </c>
      <c r="F26" s="37">
        <f t="shared" si="2"/>
        <v>2916347575</v>
      </c>
      <c r="G26" s="35">
        <f t="shared" si="2"/>
        <v>3088126416</v>
      </c>
      <c r="H26" s="36">
        <f t="shared" si="2"/>
        <v>3088126416</v>
      </c>
      <c r="I26" s="38">
        <f t="shared" si="2"/>
        <v>4208864579</v>
      </c>
      <c r="J26" s="39">
        <f t="shared" si="2"/>
        <v>2895154337</v>
      </c>
      <c r="K26" s="35">
        <f t="shared" si="2"/>
        <v>3216897448</v>
      </c>
      <c r="L26" s="36">
        <f t="shared" si="2"/>
        <v>3558861940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111459</v>
      </c>
      <c r="D31" s="23">
        <v>132197</v>
      </c>
      <c r="E31" s="24">
        <v>220573</v>
      </c>
      <c r="F31" s="25">
        <v>0</v>
      </c>
      <c r="G31" s="23">
        <v>0</v>
      </c>
      <c r="H31" s="24">
        <v>0</v>
      </c>
      <c r="I31" s="26">
        <v>239758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915044335</v>
      </c>
      <c r="D32" s="23">
        <v>855785317</v>
      </c>
      <c r="E32" s="24">
        <v>873027030</v>
      </c>
      <c r="F32" s="25">
        <v>140518084</v>
      </c>
      <c r="G32" s="23">
        <v>136579654</v>
      </c>
      <c r="H32" s="24">
        <v>136579654</v>
      </c>
      <c r="I32" s="26">
        <v>853684251</v>
      </c>
      <c r="J32" s="27">
        <v>124949441</v>
      </c>
      <c r="K32" s="23">
        <v>303216191</v>
      </c>
      <c r="L32" s="24">
        <v>396435813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1150000</v>
      </c>
      <c r="F33" s="25">
        <v>0</v>
      </c>
      <c r="G33" s="23">
        <v>0</v>
      </c>
      <c r="H33" s="24">
        <v>0</v>
      </c>
      <c r="I33" s="26">
        <v>-657000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22514016</v>
      </c>
      <c r="D34" s="23">
        <v>54289273</v>
      </c>
      <c r="E34" s="24">
        <v>55325639</v>
      </c>
      <c r="F34" s="25">
        <v>10208162</v>
      </c>
      <c r="G34" s="23">
        <v>10208162</v>
      </c>
      <c r="H34" s="24">
        <v>10208162</v>
      </c>
      <c r="I34" s="26">
        <v>55479983</v>
      </c>
      <c r="J34" s="27">
        <v>10000000</v>
      </c>
      <c r="K34" s="23">
        <v>10000000</v>
      </c>
      <c r="L34" s="24">
        <v>10000000</v>
      </c>
    </row>
    <row r="35" spans="1:12" ht="13.5" x14ac:dyDescent="0.25">
      <c r="A35" s="28" t="s">
        <v>27</v>
      </c>
      <c r="B35" s="22" t="s">
        <v>19</v>
      </c>
      <c r="C35" s="23">
        <v>84854209</v>
      </c>
      <c r="D35" s="23">
        <v>125855540</v>
      </c>
      <c r="E35" s="24">
        <v>209570268</v>
      </c>
      <c r="F35" s="25">
        <v>55753607</v>
      </c>
      <c r="G35" s="23">
        <v>55753607</v>
      </c>
      <c r="H35" s="24">
        <v>55753607</v>
      </c>
      <c r="I35" s="26">
        <v>303793219</v>
      </c>
      <c r="J35" s="27">
        <v>23169460</v>
      </c>
      <c r="K35" s="23">
        <v>71825329</v>
      </c>
      <c r="L35" s="24">
        <v>97369658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1022524019</v>
      </c>
      <c r="D37" s="35">
        <f t="shared" ref="D37:L37" si="3">SUM(D29:D36)</f>
        <v>1036062327</v>
      </c>
      <c r="E37" s="36">
        <f t="shared" si="3"/>
        <v>1139293510</v>
      </c>
      <c r="F37" s="37">
        <f t="shared" si="3"/>
        <v>206479853</v>
      </c>
      <c r="G37" s="35">
        <f t="shared" si="3"/>
        <v>202541423</v>
      </c>
      <c r="H37" s="36">
        <f t="shared" si="3"/>
        <v>202541423</v>
      </c>
      <c r="I37" s="38">
        <f t="shared" si="3"/>
        <v>1212540211</v>
      </c>
      <c r="J37" s="39">
        <f t="shared" si="3"/>
        <v>158118901</v>
      </c>
      <c r="K37" s="35">
        <f t="shared" si="3"/>
        <v>385041520</v>
      </c>
      <c r="L37" s="36">
        <f t="shared" si="3"/>
        <v>503805471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-665</v>
      </c>
      <c r="D39" s="23">
        <v>-665</v>
      </c>
      <c r="E39" s="24">
        <v>-665</v>
      </c>
      <c r="F39" s="25">
        <v>42516300</v>
      </c>
      <c r="G39" s="23">
        <v>42516300</v>
      </c>
      <c r="H39" s="24">
        <v>42516300</v>
      </c>
      <c r="I39" s="26">
        <v>-665</v>
      </c>
      <c r="J39" s="27">
        <v>15000000</v>
      </c>
      <c r="K39" s="23">
        <v>15000000</v>
      </c>
      <c r="L39" s="24">
        <v>15000000</v>
      </c>
    </row>
    <row r="40" spans="1:12" ht="13.5" x14ac:dyDescent="0.25">
      <c r="A40" s="28" t="s">
        <v>52</v>
      </c>
      <c r="B40" s="22" t="s">
        <v>57</v>
      </c>
      <c r="C40" s="23">
        <v>27704514</v>
      </c>
      <c r="D40" s="23">
        <v>27704514</v>
      </c>
      <c r="E40" s="24">
        <v>22086172</v>
      </c>
      <c r="F40" s="25">
        <v>55536390</v>
      </c>
      <c r="G40" s="23">
        <v>55536390</v>
      </c>
      <c r="H40" s="24">
        <v>55536390</v>
      </c>
      <c r="I40" s="26">
        <v>21931828</v>
      </c>
      <c r="J40" s="27">
        <v>30000000</v>
      </c>
      <c r="K40" s="23">
        <v>30000000</v>
      </c>
      <c r="L40" s="24">
        <v>30000000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27703849</v>
      </c>
      <c r="D43" s="41">
        <f t="shared" ref="D43:L43" si="4">SUM(D39:D42)</f>
        <v>27703849</v>
      </c>
      <c r="E43" s="42">
        <f t="shared" si="4"/>
        <v>22085507</v>
      </c>
      <c r="F43" s="43">
        <f t="shared" si="4"/>
        <v>98052690</v>
      </c>
      <c r="G43" s="41">
        <f t="shared" si="4"/>
        <v>98052690</v>
      </c>
      <c r="H43" s="42">
        <f t="shared" si="4"/>
        <v>98052690</v>
      </c>
      <c r="I43" s="43">
        <f t="shared" si="4"/>
        <v>21931163</v>
      </c>
      <c r="J43" s="45">
        <f t="shared" si="4"/>
        <v>45000000</v>
      </c>
      <c r="K43" s="41">
        <f t="shared" si="4"/>
        <v>45000000</v>
      </c>
      <c r="L43" s="42">
        <f t="shared" si="4"/>
        <v>45000000</v>
      </c>
    </row>
    <row r="44" spans="1:12" ht="13.5" x14ac:dyDescent="0.25">
      <c r="A44" s="33" t="s">
        <v>61</v>
      </c>
      <c r="B44" s="34" t="s">
        <v>19</v>
      </c>
      <c r="C44" s="35">
        <f>+C37+C43</f>
        <v>1050227868</v>
      </c>
      <c r="D44" s="35">
        <f t="shared" ref="D44:L44" si="5">+D37+D43</f>
        <v>1063766176</v>
      </c>
      <c r="E44" s="36">
        <f t="shared" si="5"/>
        <v>1161379017</v>
      </c>
      <c r="F44" s="37">
        <f t="shared" si="5"/>
        <v>304532543</v>
      </c>
      <c r="G44" s="35">
        <f t="shared" si="5"/>
        <v>300594113</v>
      </c>
      <c r="H44" s="36">
        <f t="shared" si="5"/>
        <v>300594113</v>
      </c>
      <c r="I44" s="38">
        <f t="shared" si="5"/>
        <v>1234471374</v>
      </c>
      <c r="J44" s="39">
        <f t="shared" si="5"/>
        <v>203118901</v>
      </c>
      <c r="K44" s="35">
        <f t="shared" si="5"/>
        <v>430041520</v>
      </c>
      <c r="L44" s="36">
        <f t="shared" si="5"/>
        <v>548805471</v>
      </c>
    </row>
    <row r="45" spans="1:12" ht="13.5" x14ac:dyDescent="0.25">
      <c r="A45" s="47" t="s">
        <v>62</v>
      </c>
      <c r="B45" s="48" t="s">
        <v>63</v>
      </c>
      <c r="C45" s="49">
        <f>+C26-C44</f>
        <v>2335235288</v>
      </c>
      <c r="D45" s="49">
        <f t="shared" ref="D45:L45" si="6">+D26-D44</f>
        <v>2402500557</v>
      </c>
      <c r="E45" s="50">
        <f t="shared" si="6"/>
        <v>2506846862</v>
      </c>
      <c r="F45" s="51">
        <f t="shared" si="6"/>
        <v>2611815032</v>
      </c>
      <c r="G45" s="49">
        <f t="shared" si="6"/>
        <v>2787532303</v>
      </c>
      <c r="H45" s="50">
        <f t="shared" si="6"/>
        <v>2787532303</v>
      </c>
      <c r="I45" s="52">
        <f t="shared" si="6"/>
        <v>2974393205</v>
      </c>
      <c r="J45" s="53">
        <f t="shared" si="6"/>
        <v>2692035436</v>
      </c>
      <c r="K45" s="49">
        <f t="shared" si="6"/>
        <v>2786855928</v>
      </c>
      <c r="L45" s="50">
        <f t="shared" si="6"/>
        <v>3010056469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2355035302</v>
      </c>
      <c r="D47" s="23">
        <v>2402500558</v>
      </c>
      <c r="E47" s="24">
        <v>2501162205</v>
      </c>
      <c r="F47" s="25">
        <v>2611815040</v>
      </c>
      <c r="G47" s="23">
        <v>2787532310</v>
      </c>
      <c r="H47" s="24">
        <v>2787532310</v>
      </c>
      <c r="I47" s="26">
        <v>2974418031</v>
      </c>
      <c r="J47" s="27">
        <v>2692035442</v>
      </c>
      <c r="K47" s="23">
        <v>2786855937</v>
      </c>
      <c r="L47" s="24">
        <v>3010056476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2355035302</v>
      </c>
      <c r="D50" s="56">
        <f t="shared" ref="D50:L50" si="7">SUM(D47:D49)</f>
        <v>2402500558</v>
      </c>
      <c r="E50" s="57">
        <f t="shared" si="7"/>
        <v>2501162205</v>
      </c>
      <c r="F50" s="58">
        <f t="shared" si="7"/>
        <v>2611815040</v>
      </c>
      <c r="G50" s="56">
        <f t="shared" si="7"/>
        <v>2787532310</v>
      </c>
      <c r="H50" s="57">
        <f t="shared" si="7"/>
        <v>2787532310</v>
      </c>
      <c r="I50" s="59">
        <f t="shared" si="7"/>
        <v>2974418031</v>
      </c>
      <c r="J50" s="60">
        <f t="shared" si="7"/>
        <v>2692035442</v>
      </c>
      <c r="K50" s="56">
        <f t="shared" si="7"/>
        <v>2786855937</v>
      </c>
      <c r="L50" s="57">
        <f t="shared" si="7"/>
        <v>3010056476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60987869</v>
      </c>
      <c r="D6" s="23">
        <v>3332331</v>
      </c>
      <c r="E6" s="24">
        <v>7714345</v>
      </c>
      <c r="F6" s="25">
        <v>62655256</v>
      </c>
      <c r="G6" s="23">
        <v>91534790</v>
      </c>
      <c r="H6" s="24">
        <v>91534790</v>
      </c>
      <c r="I6" s="26">
        <v>-32338298</v>
      </c>
      <c r="J6" s="27">
        <v>108288868</v>
      </c>
      <c r="K6" s="23">
        <v>149761532</v>
      </c>
      <c r="L6" s="24">
        <v>170702557</v>
      </c>
    </row>
    <row r="7" spans="1:12" ht="13.5" x14ac:dyDescent="0.25">
      <c r="A7" s="28" t="s">
        <v>22</v>
      </c>
      <c r="B7" s="22" t="s">
        <v>9</v>
      </c>
      <c r="C7" s="23">
        <v>173893028</v>
      </c>
      <c r="D7" s="23">
        <v>203667485</v>
      </c>
      <c r="E7" s="24">
        <v>223777156</v>
      </c>
      <c r="F7" s="25">
        <v>316816463</v>
      </c>
      <c r="G7" s="23">
        <v>244742823</v>
      </c>
      <c r="H7" s="24">
        <v>244742823</v>
      </c>
      <c r="I7" s="26">
        <v>401984882</v>
      </c>
      <c r="J7" s="27">
        <v>362576198</v>
      </c>
      <c r="K7" s="23">
        <v>371280938</v>
      </c>
      <c r="L7" s="24">
        <v>380377406</v>
      </c>
    </row>
    <row r="8" spans="1:12" ht="13.5" x14ac:dyDescent="0.25">
      <c r="A8" s="28" t="s">
        <v>23</v>
      </c>
      <c r="B8" s="22" t="s">
        <v>9</v>
      </c>
      <c r="C8" s="23">
        <v>14336489</v>
      </c>
      <c r="D8" s="23">
        <v>30830752</v>
      </c>
      <c r="E8" s="24">
        <v>48896023</v>
      </c>
      <c r="F8" s="25">
        <v>3968579</v>
      </c>
      <c r="G8" s="23">
        <v>10909213</v>
      </c>
      <c r="H8" s="24">
        <v>10909213</v>
      </c>
      <c r="I8" s="26">
        <v>77142041</v>
      </c>
      <c r="J8" s="27">
        <v>103315291</v>
      </c>
      <c r="K8" s="23">
        <v>112330337</v>
      </c>
      <c r="L8" s="24">
        <v>120401058</v>
      </c>
    </row>
    <row r="9" spans="1:12" ht="13.5" x14ac:dyDescent="0.25">
      <c r="A9" s="28" t="s">
        <v>24</v>
      </c>
      <c r="B9" s="22" t="s">
        <v>19</v>
      </c>
      <c r="C9" s="23">
        <v>-15382</v>
      </c>
      <c r="D9" s="23">
        <v>-15382</v>
      </c>
      <c r="E9" s="24">
        <v>-15382</v>
      </c>
      <c r="F9" s="25">
        <v>0</v>
      </c>
      <c r="G9" s="23">
        <v>0</v>
      </c>
      <c r="H9" s="24">
        <v>0</v>
      </c>
      <c r="I9" s="26">
        <v>-15382</v>
      </c>
      <c r="J9" s="27">
        <v>15382</v>
      </c>
      <c r="K9" s="23">
        <v>15382</v>
      </c>
      <c r="L9" s="24">
        <v>15382</v>
      </c>
    </row>
    <row r="10" spans="1:12" ht="13.5" x14ac:dyDescent="0.25">
      <c r="A10" s="28" t="s">
        <v>25</v>
      </c>
      <c r="B10" s="22" t="s">
        <v>26</v>
      </c>
      <c r="C10" s="23">
        <v>5711165</v>
      </c>
      <c r="D10" s="23">
        <v>2317776</v>
      </c>
      <c r="E10" s="24">
        <v>2354435</v>
      </c>
      <c r="F10" s="25">
        <v>-13465473</v>
      </c>
      <c r="G10" s="23">
        <v>-11865473</v>
      </c>
      <c r="H10" s="24">
        <v>-11865473</v>
      </c>
      <c r="I10" s="26">
        <v>3671009</v>
      </c>
      <c r="J10" s="27">
        <v>13051299</v>
      </c>
      <c r="K10" s="23">
        <v>12674219</v>
      </c>
      <c r="L10" s="24">
        <v>11686171</v>
      </c>
    </row>
    <row r="11" spans="1:12" ht="13.5" x14ac:dyDescent="0.25">
      <c r="A11" s="28" t="s">
        <v>27</v>
      </c>
      <c r="B11" s="22" t="s">
        <v>19</v>
      </c>
      <c r="C11" s="23">
        <v>133426381</v>
      </c>
      <c r="D11" s="23">
        <v>144039075</v>
      </c>
      <c r="E11" s="24">
        <v>152175859</v>
      </c>
      <c r="F11" s="29">
        <v>158741106</v>
      </c>
      <c r="G11" s="30">
        <v>158741106</v>
      </c>
      <c r="H11" s="31">
        <v>158741106</v>
      </c>
      <c r="I11" s="26">
        <v>154740127</v>
      </c>
      <c r="J11" s="32">
        <v>41831095</v>
      </c>
      <c r="K11" s="30">
        <v>41831095</v>
      </c>
      <c r="L11" s="31">
        <v>41831095</v>
      </c>
    </row>
    <row r="12" spans="1:12" ht="13.5" x14ac:dyDescent="0.25">
      <c r="A12" s="28" t="s">
        <v>28</v>
      </c>
      <c r="B12" s="22" t="s">
        <v>19</v>
      </c>
      <c r="C12" s="23">
        <v>3766955</v>
      </c>
      <c r="D12" s="23">
        <v>3766955</v>
      </c>
      <c r="E12" s="24">
        <v>254067</v>
      </c>
      <c r="F12" s="25">
        <v>3766955</v>
      </c>
      <c r="G12" s="23">
        <v>3766955</v>
      </c>
      <c r="H12" s="24">
        <v>3766955</v>
      </c>
      <c r="I12" s="26">
        <v>26438774</v>
      </c>
      <c r="J12" s="27">
        <v>3070643</v>
      </c>
      <c r="K12" s="23">
        <v>3070643</v>
      </c>
      <c r="L12" s="24">
        <v>3070643</v>
      </c>
    </row>
    <row r="13" spans="1:12" ht="13.5" x14ac:dyDescent="0.25">
      <c r="A13" s="33" t="s">
        <v>29</v>
      </c>
      <c r="B13" s="34" t="s">
        <v>19</v>
      </c>
      <c r="C13" s="35">
        <f>SUM(C6:C12)</f>
        <v>392106505</v>
      </c>
      <c r="D13" s="35">
        <f t="shared" ref="D13:L13" si="0">SUM(D6:D12)</f>
        <v>387938992</v>
      </c>
      <c r="E13" s="36">
        <f t="shared" si="0"/>
        <v>435156503</v>
      </c>
      <c r="F13" s="37">
        <f t="shared" si="0"/>
        <v>532482886</v>
      </c>
      <c r="G13" s="35">
        <f t="shared" si="0"/>
        <v>497829414</v>
      </c>
      <c r="H13" s="36">
        <f t="shared" si="0"/>
        <v>497829414</v>
      </c>
      <c r="I13" s="38">
        <f t="shared" si="0"/>
        <v>631623153</v>
      </c>
      <c r="J13" s="39">
        <f t="shared" si="0"/>
        <v>632148776</v>
      </c>
      <c r="K13" s="35">
        <f t="shared" si="0"/>
        <v>690964146</v>
      </c>
      <c r="L13" s="36">
        <f t="shared" si="0"/>
        <v>728084312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154170</v>
      </c>
      <c r="D16" s="23">
        <v>154170</v>
      </c>
      <c r="E16" s="24">
        <v>154170</v>
      </c>
      <c r="F16" s="25">
        <v>154170</v>
      </c>
      <c r="G16" s="23">
        <v>154170</v>
      </c>
      <c r="H16" s="24">
        <v>154170</v>
      </c>
      <c r="I16" s="26">
        <v>154170</v>
      </c>
      <c r="J16" s="27">
        <v>154170</v>
      </c>
      <c r="K16" s="23">
        <v>154170</v>
      </c>
      <c r="L16" s="24">
        <v>154170</v>
      </c>
    </row>
    <row r="17" spans="1:12" ht="13.5" x14ac:dyDescent="0.25">
      <c r="A17" s="28" t="s">
        <v>33</v>
      </c>
      <c r="B17" s="22" t="s">
        <v>34</v>
      </c>
      <c r="C17" s="23">
        <v>1813611179</v>
      </c>
      <c r="D17" s="23">
        <v>1881577880</v>
      </c>
      <c r="E17" s="24">
        <v>2068771635</v>
      </c>
      <c r="F17" s="29">
        <v>2032648222</v>
      </c>
      <c r="G17" s="30">
        <v>2019414713</v>
      </c>
      <c r="H17" s="31">
        <v>2019414713</v>
      </c>
      <c r="I17" s="26">
        <v>2193457481</v>
      </c>
      <c r="J17" s="32">
        <v>2278695243</v>
      </c>
      <c r="K17" s="30">
        <v>2356929315</v>
      </c>
      <c r="L17" s="31">
        <v>2445132358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</v>
      </c>
      <c r="D21" s="23">
        <v>1012326</v>
      </c>
      <c r="E21" s="24">
        <v>750574</v>
      </c>
      <c r="F21" s="25">
        <v>1012326</v>
      </c>
      <c r="G21" s="23">
        <v>1012326</v>
      </c>
      <c r="H21" s="24">
        <v>1012326</v>
      </c>
      <c r="I21" s="26">
        <v>488822</v>
      </c>
      <c r="J21" s="27">
        <v>750574</v>
      </c>
      <c r="K21" s="23">
        <v>750574</v>
      </c>
      <c r="L21" s="24">
        <v>750574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1813765350</v>
      </c>
      <c r="D25" s="41">
        <f t="shared" ref="D25:L25" si="1">SUM(D15:D24)</f>
        <v>1882744376</v>
      </c>
      <c r="E25" s="42">
        <f t="shared" si="1"/>
        <v>2069676379</v>
      </c>
      <c r="F25" s="43">
        <f t="shared" si="1"/>
        <v>2033814718</v>
      </c>
      <c r="G25" s="41">
        <f t="shared" si="1"/>
        <v>2020581209</v>
      </c>
      <c r="H25" s="42">
        <f t="shared" si="1"/>
        <v>2020581209</v>
      </c>
      <c r="I25" s="44">
        <f t="shared" si="1"/>
        <v>2194100473</v>
      </c>
      <c r="J25" s="45">
        <f t="shared" si="1"/>
        <v>2279599987</v>
      </c>
      <c r="K25" s="41">
        <f t="shared" si="1"/>
        <v>2357834059</v>
      </c>
      <c r="L25" s="42">
        <f t="shared" si="1"/>
        <v>2446037102</v>
      </c>
    </row>
    <row r="26" spans="1:12" ht="13.5" x14ac:dyDescent="0.25">
      <c r="A26" s="33" t="s">
        <v>42</v>
      </c>
      <c r="B26" s="34" t="s">
        <v>19</v>
      </c>
      <c r="C26" s="35">
        <f>+C13+C25</f>
        <v>2205871855</v>
      </c>
      <c r="D26" s="35">
        <f t="shared" ref="D26:L26" si="2">+D13+D25</f>
        <v>2270683368</v>
      </c>
      <c r="E26" s="36">
        <f t="shared" si="2"/>
        <v>2504832882</v>
      </c>
      <c r="F26" s="37">
        <f t="shared" si="2"/>
        <v>2566297604</v>
      </c>
      <c r="G26" s="35">
        <f t="shared" si="2"/>
        <v>2518410623</v>
      </c>
      <c r="H26" s="36">
        <f t="shared" si="2"/>
        <v>2518410623</v>
      </c>
      <c r="I26" s="38">
        <f t="shared" si="2"/>
        <v>2825723626</v>
      </c>
      <c r="J26" s="39">
        <f t="shared" si="2"/>
        <v>2911748763</v>
      </c>
      <c r="K26" s="35">
        <f t="shared" si="2"/>
        <v>3048798205</v>
      </c>
      <c r="L26" s="36">
        <f t="shared" si="2"/>
        <v>3174121414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813745</v>
      </c>
      <c r="D31" s="23">
        <v>833238</v>
      </c>
      <c r="E31" s="24">
        <v>850663</v>
      </c>
      <c r="F31" s="25">
        <v>845555</v>
      </c>
      <c r="G31" s="23">
        <v>845555</v>
      </c>
      <c r="H31" s="24">
        <v>845555</v>
      </c>
      <c r="I31" s="26">
        <v>885441</v>
      </c>
      <c r="J31" s="27">
        <v>888131</v>
      </c>
      <c r="K31" s="23">
        <v>888131</v>
      </c>
      <c r="L31" s="24">
        <v>888131</v>
      </c>
    </row>
    <row r="32" spans="1:12" ht="13.5" x14ac:dyDescent="0.25">
      <c r="A32" s="28" t="s">
        <v>48</v>
      </c>
      <c r="B32" s="22" t="s">
        <v>49</v>
      </c>
      <c r="C32" s="23">
        <v>127291345</v>
      </c>
      <c r="D32" s="23">
        <v>104841124</v>
      </c>
      <c r="E32" s="24">
        <v>123013035</v>
      </c>
      <c r="F32" s="25">
        <v>170832706</v>
      </c>
      <c r="G32" s="23">
        <v>170884342</v>
      </c>
      <c r="H32" s="24">
        <v>170884342</v>
      </c>
      <c r="I32" s="26">
        <v>130041764</v>
      </c>
      <c r="J32" s="27">
        <v>204579820</v>
      </c>
      <c r="K32" s="23">
        <v>204645172</v>
      </c>
      <c r="L32" s="24">
        <v>204111471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6129968</v>
      </c>
      <c r="F33" s="25">
        <v>-4657266</v>
      </c>
      <c r="G33" s="23">
        <v>-10760125</v>
      </c>
      <c r="H33" s="24">
        <v>-10760125</v>
      </c>
      <c r="I33" s="26">
        <v>158783268</v>
      </c>
      <c r="J33" s="27">
        <v>-44</v>
      </c>
      <c r="K33" s="23">
        <v>-44</v>
      </c>
      <c r="L33" s="24">
        <v>-44</v>
      </c>
    </row>
    <row r="34" spans="1:12" ht="13.5" x14ac:dyDescent="0.25">
      <c r="A34" s="28" t="s">
        <v>52</v>
      </c>
      <c r="B34" s="22" t="s">
        <v>19</v>
      </c>
      <c r="C34" s="23">
        <v>3025548</v>
      </c>
      <c r="D34" s="23">
        <v>3025548</v>
      </c>
      <c r="E34" s="24">
        <v>2140437</v>
      </c>
      <c r="F34" s="25">
        <v>3025548</v>
      </c>
      <c r="G34" s="23">
        <v>3025548</v>
      </c>
      <c r="H34" s="24">
        <v>3025548</v>
      </c>
      <c r="I34" s="26">
        <v>2140437</v>
      </c>
      <c r="J34" s="27">
        <v>2140437</v>
      </c>
      <c r="K34" s="23">
        <v>2140437</v>
      </c>
      <c r="L34" s="24">
        <v>2140437</v>
      </c>
    </row>
    <row r="35" spans="1:12" ht="13.5" x14ac:dyDescent="0.25">
      <c r="A35" s="28" t="s">
        <v>27</v>
      </c>
      <c r="B35" s="22" t="s">
        <v>19</v>
      </c>
      <c r="C35" s="23">
        <v>92112865</v>
      </c>
      <c r="D35" s="23">
        <v>105529703</v>
      </c>
      <c r="E35" s="24">
        <v>115667619</v>
      </c>
      <c r="F35" s="25">
        <v>99063078</v>
      </c>
      <c r="G35" s="23">
        <v>99063078</v>
      </c>
      <c r="H35" s="24">
        <v>99063078</v>
      </c>
      <c r="I35" s="26">
        <v>130400617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223243503</v>
      </c>
      <c r="D37" s="35">
        <f t="shared" ref="D37:L37" si="3">SUM(D29:D36)</f>
        <v>214229613</v>
      </c>
      <c r="E37" s="36">
        <f t="shared" si="3"/>
        <v>247801722</v>
      </c>
      <c r="F37" s="37">
        <f t="shared" si="3"/>
        <v>269109621</v>
      </c>
      <c r="G37" s="35">
        <f t="shared" si="3"/>
        <v>263058398</v>
      </c>
      <c r="H37" s="36">
        <f t="shared" si="3"/>
        <v>263058398</v>
      </c>
      <c r="I37" s="38">
        <f t="shared" si="3"/>
        <v>422251527</v>
      </c>
      <c r="J37" s="39">
        <f t="shared" si="3"/>
        <v>207608344</v>
      </c>
      <c r="K37" s="35">
        <f t="shared" si="3"/>
        <v>207673696</v>
      </c>
      <c r="L37" s="36">
        <f t="shared" si="3"/>
        <v>207139995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33444351</v>
      </c>
      <c r="D40" s="23">
        <v>29461408</v>
      </c>
      <c r="E40" s="24">
        <v>29461408</v>
      </c>
      <c r="F40" s="25">
        <v>32461408</v>
      </c>
      <c r="G40" s="23">
        <v>32461408</v>
      </c>
      <c r="H40" s="24">
        <v>32461408</v>
      </c>
      <c r="I40" s="26">
        <v>29461408</v>
      </c>
      <c r="J40" s="27">
        <v>29461408</v>
      </c>
      <c r="K40" s="23">
        <v>29461408</v>
      </c>
      <c r="L40" s="24">
        <v>29461408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33444351</v>
      </c>
      <c r="D43" s="41">
        <f t="shared" ref="D43:L43" si="4">SUM(D39:D42)</f>
        <v>29461408</v>
      </c>
      <c r="E43" s="42">
        <f t="shared" si="4"/>
        <v>29461408</v>
      </c>
      <c r="F43" s="43">
        <f t="shared" si="4"/>
        <v>32461408</v>
      </c>
      <c r="G43" s="41">
        <f t="shared" si="4"/>
        <v>32461408</v>
      </c>
      <c r="H43" s="42">
        <f t="shared" si="4"/>
        <v>32461408</v>
      </c>
      <c r="I43" s="43">
        <f t="shared" si="4"/>
        <v>29461408</v>
      </c>
      <c r="J43" s="45">
        <f t="shared" si="4"/>
        <v>29461408</v>
      </c>
      <c r="K43" s="41">
        <f t="shared" si="4"/>
        <v>29461408</v>
      </c>
      <c r="L43" s="42">
        <f t="shared" si="4"/>
        <v>29461408</v>
      </c>
    </row>
    <row r="44" spans="1:12" ht="13.5" x14ac:dyDescent="0.25">
      <c r="A44" s="33" t="s">
        <v>61</v>
      </c>
      <c r="B44" s="34" t="s">
        <v>19</v>
      </c>
      <c r="C44" s="35">
        <f>+C37+C43</f>
        <v>256687854</v>
      </c>
      <c r="D44" s="35">
        <f t="shared" ref="D44:L44" si="5">+D37+D43</f>
        <v>243691021</v>
      </c>
      <c r="E44" s="36">
        <f t="shared" si="5"/>
        <v>277263130</v>
      </c>
      <c r="F44" s="37">
        <f t="shared" si="5"/>
        <v>301571029</v>
      </c>
      <c r="G44" s="35">
        <f t="shared" si="5"/>
        <v>295519806</v>
      </c>
      <c r="H44" s="36">
        <f t="shared" si="5"/>
        <v>295519806</v>
      </c>
      <c r="I44" s="38">
        <f t="shared" si="5"/>
        <v>451712935</v>
      </c>
      <c r="J44" s="39">
        <f t="shared" si="5"/>
        <v>237069752</v>
      </c>
      <c r="K44" s="35">
        <f t="shared" si="5"/>
        <v>237135104</v>
      </c>
      <c r="L44" s="36">
        <f t="shared" si="5"/>
        <v>236601403</v>
      </c>
    </row>
    <row r="45" spans="1:12" ht="13.5" x14ac:dyDescent="0.25">
      <c r="A45" s="47" t="s">
        <v>62</v>
      </c>
      <c r="B45" s="48" t="s">
        <v>63</v>
      </c>
      <c r="C45" s="49">
        <f>+C26-C44</f>
        <v>1949184001</v>
      </c>
      <c r="D45" s="49">
        <f t="shared" ref="D45:L45" si="6">+D26-D44</f>
        <v>2026992347</v>
      </c>
      <c r="E45" s="50">
        <f t="shared" si="6"/>
        <v>2227569752</v>
      </c>
      <c r="F45" s="51">
        <f t="shared" si="6"/>
        <v>2264726575</v>
      </c>
      <c r="G45" s="49">
        <f t="shared" si="6"/>
        <v>2222890817</v>
      </c>
      <c r="H45" s="50">
        <f t="shared" si="6"/>
        <v>2222890817</v>
      </c>
      <c r="I45" s="52">
        <f t="shared" si="6"/>
        <v>2374010691</v>
      </c>
      <c r="J45" s="53">
        <f t="shared" si="6"/>
        <v>2674679011</v>
      </c>
      <c r="K45" s="49">
        <f t="shared" si="6"/>
        <v>2811663101</v>
      </c>
      <c r="L45" s="50">
        <f t="shared" si="6"/>
        <v>2937520011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1948238656</v>
      </c>
      <c r="D47" s="23">
        <v>2026552835</v>
      </c>
      <c r="E47" s="24">
        <v>2237135996</v>
      </c>
      <c r="F47" s="25">
        <v>2264726575</v>
      </c>
      <c r="G47" s="23">
        <v>2222890817</v>
      </c>
      <c r="H47" s="24">
        <v>2222890817</v>
      </c>
      <c r="I47" s="26">
        <v>2411605025</v>
      </c>
      <c r="J47" s="27">
        <v>2674679011</v>
      </c>
      <c r="K47" s="23">
        <v>2811663101</v>
      </c>
      <c r="L47" s="24">
        <v>2937520011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1948238656</v>
      </c>
      <c r="D50" s="56">
        <f t="shared" ref="D50:L50" si="7">SUM(D47:D49)</f>
        <v>2026552835</v>
      </c>
      <c r="E50" s="57">
        <f t="shared" si="7"/>
        <v>2237135996</v>
      </c>
      <c r="F50" s="58">
        <f t="shared" si="7"/>
        <v>2264726575</v>
      </c>
      <c r="G50" s="56">
        <f t="shared" si="7"/>
        <v>2222890817</v>
      </c>
      <c r="H50" s="57">
        <f t="shared" si="7"/>
        <v>2222890817</v>
      </c>
      <c r="I50" s="59">
        <f t="shared" si="7"/>
        <v>2411605025</v>
      </c>
      <c r="J50" s="60">
        <f t="shared" si="7"/>
        <v>2674679011</v>
      </c>
      <c r="K50" s="56">
        <f t="shared" si="7"/>
        <v>2811663101</v>
      </c>
      <c r="L50" s="57">
        <f t="shared" si="7"/>
        <v>2937520011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285178054</v>
      </c>
      <c r="D6" s="23">
        <v>230341256</v>
      </c>
      <c r="E6" s="24">
        <v>231891474</v>
      </c>
      <c r="F6" s="25">
        <v>480341335</v>
      </c>
      <c r="G6" s="23">
        <v>450341335</v>
      </c>
      <c r="H6" s="24">
        <v>450341335</v>
      </c>
      <c r="I6" s="26">
        <v>181594853</v>
      </c>
      <c r="J6" s="27">
        <v>321254170</v>
      </c>
      <c r="K6" s="23">
        <v>479854438</v>
      </c>
      <c r="L6" s="24">
        <v>519790700</v>
      </c>
    </row>
    <row r="7" spans="1:12" ht="13.5" x14ac:dyDescent="0.25">
      <c r="A7" s="28" t="s">
        <v>22</v>
      </c>
      <c r="B7" s="22" t="s">
        <v>9</v>
      </c>
      <c r="C7" s="23">
        <v>64211</v>
      </c>
      <c r="D7" s="23">
        <v>227838</v>
      </c>
      <c r="E7" s="24">
        <v>2193326</v>
      </c>
      <c r="F7" s="25">
        <v>238000</v>
      </c>
      <c r="G7" s="23">
        <v>238000</v>
      </c>
      <c r="H7" s="24">
        <v>238000</v>
      </c>
      <c r="I7" s="26">
        <v>701600</v>
      </c>
      <c r="J7" s="27">
        <v>248711</v>
      </c>
      <c r="K7" s="23">
        <v>259903</v>
      </c>
      <c r="L7" s="24">
        <v>271599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77177204</v>
      </c>
      <c r="D10" s="23">
        <v>134373144</v>
      </c>
      <c r="E10" s="24">
        <v>81175839</v>
      </c>
      <c r="F10" s="25">
        <v>140420000</v>
      </c>
      <c r="G10" s="23">
        <v>140420000</v>
      </c>
      <c r="H10" s="24">
        <v>140420000</v>
      </c>
      <c r="I10" s="26">
        <v>81175839</v>
      </c>
      <c r="J10" s="27">
        <v>146738900</v>
      </c>
      <c r="K10" s="23">
        <v>153342150</v>
      </c>
      <c r="L10" s="24">
        <v>160242547</v>
      </c>
    </row>
    <row r="11" spans="1:12" ht="13.5" x14ac:dyDescent="0.25">
      <c r="A11" s="28" t="s">
        <v>27</v>
      </c>
      <c r="B11" s="22" t="s">
        <v>19</v>
      </c>
      <c r="C11" s="23">
        <v>15720803</v>
      </c>
      <c r="D11" s="23">
        <v>29734107</v>
      </c>
      <c r="E11" s="24">
        <v>52278313</v>
      </c>
      <c r="F11" s="29">
        <v>19584000</v>
      </c>
      <c r="G11" s="30">
        <v>19584000</v>
      </c>
      <c r="H11" s="31">
        <v>19584000</v>
      </c>
      <c r="I11" s="26">
        <v>60265902</v>
      </c>
      <c r="J11" s="32">
        <v>20464719</v>
      </c>
      <c r="K11" s="30">
        <v>21385634</v>
      </c>
      <c r="L11" s="31">
        <v>22347987</v>
      </c>
    </row>
    <row r="12" spans="1:12" ht="13.5" x14ac:dyDescent="0.25">
      <c r="A12" s="28" t="s">
        <v>28</v>
      </c>
      <c r="B12" s="22" t="s">
        <v>19</v>
      </c>
      <c r="C12" s="23">
        <v>3192419</v>
      </c>
      <c r="D12" s="23">
        <v>6931676</v>
      </c>
      <c r="E12" s="24">
        <v>17872304</v>
      </c>
      <c r="F12" s="25">
        <v>0</v>
      </c>
      <c r="G12" s="23">
        <v>0</v>
      </c>
      <c r="H12" s="24">
        <v>0</v>
      </c>
      <c r="I12" s="26">
        <v>-2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381332691</v>
      </c>
      <c r="D13" s="35">
        <f t="shared" ref="D13:L13" si="0">SUM(D6:D12)</f>
        <v>401608021</v>
      </c>
      <c r="E13" s="36">
        <f t="shared" si="0"/>
        <v>385411256</v>
      </c>
      <c r="F13" s="37">
        <f t="shared" si="0"/>
        <v>640583335</v>
      </c>
      <c r="G13" s="35">
        <f t="shared" si="0"/>
        <v>610583335</v>
      </c>
      <c r="H13" s="36">
        <f t="shared" si="0"/>
        <v>610583335</v>
      </c>
      <c r="I13" s="38">
        <f t="shared" si="0"/>
        <v>323738192</v>
      </c>
      <c r="J13" s="39">
        <f t="shared" si="0"/>
        <v>488706500</v>
      </c>
      <c r="K13" s="35">
        <f t="shared" si="0"/>
        <v>654842125</v>
      </c>
      <c r="L13" s="36">
        <f t="shared" si="0"/>
        <v>702652833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63308712</v>
      </c>
      <c r="D15" s="23">
        <v>67748712</v>
      </c>
      <c r="E15" s="24">
        <v>72188712</v>
      </c>
      <c r="F15" s="25">
        <v>64409000</v>
      </c>
      <c r="G15" s="23">
        <v>64409000</v>
      </c>
      <c r="H15" s="24">
        <v>64409000</v>
      </c>
      <c r="I15" s="26">
        <v>72188712</v>
      </c>
      <c r="J15" s="27">
        <v>67307405</v>
      </c>
      <c r="K15" s="23">
        <v>70336238</v>
      </c>
      <c r="L15" s="24">
        <v>73501368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197777861</v>
      </c>
      <c r="D17" s="23">
        <v>189928936</v>
      </c>
      <c r="E17" s="24">
        <v>208981718</v>
      </c>
      <c r="F17" s="29">
        <v>242717930</v>
      </c>
      <c r="G17" s="30">
        <v>230299979</v>
      </c>
      <c r="H17" s="31">
        <v>230299979</v>
      </c>
      <c r="I17" s="26">
        <v>215759324</v>
      </c>
      <c r="J17" s="32">
        <v>202286790</v>
      </c>
      <c r="K17" s="30">
        <v>256512125</v>
      </c>
      <c r="L17" s="31">
        <v>255952799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508772</v>
      </c>
      <c r="D20" s="23">
        <v>508772</v>
      </c>
      <c r="E20" s="24">
        <v>508772</v>
      </c>
      <c r="F20" s="25">
        <v>0</v>
      </c>
      <c r="G20" s="23">
        <v>0</v>
      </c>
      <c r="H20" s="24">
        <v>0</v>
      </c>
      <c r="I20" s="26">
        <v>508772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14517804</v>
      </c>
      <c r="D21" s="23">
        <v>13368625</v>
      </c>
      <c r="E21" s="24">
        <v>11911355</v>
      </c>
      <c r="F21" s="25">
        <v>14605030</v>
      </c>
      <c r="G21" s="23">
        <v>16105030</v>
      </c>
      <c r="H21" s="24">
        <v>16105030</v>
      </c>
      <c r="I21" s="26">
        <v>12540237</v>
      </c>
      <c r="J21" s="27">
        <v>14598874</v>
      </c>
      <c r="K21" s="23">
        <v>15811430</v>
      </c>
      <c r="L21" s="24">
        <v>16522944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276113149</v>
      </c>
      <c r="D25" s="41">
        <f t="shared" ref="D25:L25" si="1">SUM(D15:D24)</f>
        <v>271555045</v>
      </c>
      <c r="E25" s="42">
        <f t="shared" si="1"/>
        <v>293590557</v>
      </c>
      <c r="F25" s="43">
        <f t="shared" si="1"/>
        <v>321731960</v>
      </c>
      <c r="G25" s="41">
        <f t="shared" si="1"/>
        <v>310814009</v>
      </c>
      <c r="H25" s="42">
        <f t="shared" si="1"/>
        <v>310814009</v>
      </c>
      <c r="I25" s="44">
        <f t="shared" si="1"/>
        <v>300997045</v>
      </c>
      <c r="J25" s="45">
        <f t="shared" si="1"/>
        <v>284193069</v>
      </c>
      <c r="K25" s="41">
        <f t="shared" si="1"/>
        <v>342659793</v>
      </c>
      <c r="L25" s="42">
        <f t="shared" si="1"/>
        <v>345977111</v>
      </c>
    </row>
    <row r="26" spans="1:12" ht="13.5" x14ac:dyDescent="0.25">
      <c r="A26" s="33" t="s">
        <v>42</v>
      </c>
      <c r="B26" s="34" t="s">
        <v>19</v>
      </c>
      <c r="C26" s="35">
        <f>+C13+C25</f>
        <v>657445840</v>
      </c>
      <c r="D26" s="35">
        <f t="shared" ref="D26:L26" si="2">+D13+D25</f>
        <v>673163066</v>
      </c>
      <c r="E26" s="36">
        <f t="shared" si="2"/>
        <v>679001813</v>
      </c>
      <c r="F26" s="37">
        <f t="shared" si="2"/>
        <v>962315295</v>
      </c>
      <c r="G26" s="35">
        <f t="shared" si="2"/>
        <v>921397344</v>
      </c>
      <c r="H26" s="36">
        <f t="shared" si="2"/>
        <v>921397344</v>
      </c>
      <c r="I26" s="38">
        <f t="shared" si="2"/>
        <v>624735237</v>
      </c>
      <c r="J26" s="39">
        <f t="shared" si="2"/>
        <v>772899569</v>
      </c>
      <c r="K26" s="35">
        <f t="shared" si="2"/>
        <v>997501918</v>
      </c>
      <c r="L26" s="36">
        <f t="shared" si="2"/>
        <v>1048629944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835581</v>
      </c>
      <c r="D30" s="23">
        <v>923433</v>
      </c>
      <c r="E30" s="24">
        <v>755489</v>
      </c>
      <c r="F30" s="25">
        <v>0</v>
      </c>
      <c r="G30" s="23">
        <v>0</v>
      </c>
      <c r="H30" s="24">
        <v>0</v>
      </c>
      <c r="I30" s="26">
        <v>210132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14030</v>
      </c>
      <c r="D31" s="23">
        <v>14030</v>
      </c>
      <c r="E31" s="24">
        <v>14030</v>
      </c>
      <c r="F31" s="25">
        <v>15030</v>
      </c>
      <c r="G31" s="23">
        <v>15030</v>
      </c>
      <c r="H31" s="24">
        <v>15030</v>
      </c>
      <c r="I31" s="26">
        <v>14030</v>
      </c>
      <c r="J31" s="27">
        <v>15706</v>
      </c>
      <c r="K31" s="23">
        <v>16413</v>
      </c>
      <c r="L31" s="24">
        <v>17151</v>
      </c>
    </row>
    <row r="32" spans="1:12" ht="13.5" x14ac:dyDescent="0.25">
      <c r="A32" s="28" t="s">
        <v>48</v>
      </c>
      <c r="B32" s="22" t="s">
        <v>49</v>
      </c>
      <c r="C32" s="23">
        <v>51057947</v>
      </c>
      <c r="D32" s="23">
        <v>47025855</v>
      </c>
      <c r="E32" s="24">
        <v>80770401</v>
      </c>
      <c r="F32" s="25">
        <v>-400971561</v>
      </c>
      <c r="G32" s="23">
        <v>-400531891</v>
      </c>
      <c r="H32" s="24">
        <v>-400531891</v>
      </c>
      <c r="I32" s="26">
        <v>67710786</v>
      </c>
      <c r="J32" s="27">
        <v>16305969</v>
      </c>
      <c r="K32" s="23">
        <v>61177388</v>
      </c>
      <c r="L32" s="24">
        <v>73087245</v>
      </c>
    </row>
    <row r="33" spans="1:12" ht="13.5" x14ac:dyDescent="0.25">
      <c r="A33" s="28" t="s">
        <v>50</v>
      </c>
      <c r="B33" s="22" t="s">
        <v>51</v>
      </c>
      <c r="C33" s="23">
        <v>9475</v>
      </c>
      <c r="D33" s="23">
        <v>9475</v>
      </c>
      <c r="E33" s="24">
        <v>9476</v>
      </c>
      <c r="F33" s="25">
        <v>643253131</v>
      </c>
      <c r="G33" s="23">
        <v>580373912</v>
      </c>
      <c r="H33" s="24">
        <v>580373912</v>
      </c>
      <c r="I33" s="26">
        <v>13001703</v>
      </c>
      <c r="J33" s="27">
        <v>34125000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989000</v>
      </c>
      <c r="D34" s="23">
        <v>4444346</v>
      </c>
      <c r="E34" s="24">
        <v>3931240</v>
      </c>
      <c r="F34" s="25">
        <v>1199000</v>
      </c>
      <c r="G34" s="23">
        <v>1199000</v>
      </c>
      <c r="H34" s="24">
        <v>1199000</v>
      </c>
      <c r="I34" s="26">
        <v>3000477</v>
      </c>
      <c r="J34" s="27">
        <v>1252955</v>
      </c>
      <c r="K34" s="23">
        <v>1309337</v>
      </c>
      <c r="L34" s="24">
        <v>1368257</v>
      </c>
    </row>
    <row r="35" spans="1:12" ht="13.5" x14ac:dyDescent="0.25">
      <c r="A35" s="28" t="s">
        <v>27</v>
      </c>
      <c r="B35" s="22" t="s">
        <v>19</v>
      </c>
      <c r="C35" s="23">
        <v>2264945</v>
      </c>
      <c r="D35" s="23">
        <v>2282336</v>
      </c>
      <c r="E35" s="24">
        <v>44983520</v>
      </c>
      <c r="F35" s="25">
        <v>2284727</v>
      </c>
      <c r="G35" s="23">
        <v>2284727</v>
      </c>
      <c r="H35" s="24">
        <v>2284727</v>
      </c>
      <c r="I35" s="26">
        <v>56855064</v>
      </c>
      <c r="J35" s="27">
        <v>2387540</v>
      </c>
      <c r="K35" s="23">
        <v>2494979</v>
      </c>
      <c r="L35" s="24">
        <v>2607253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55170978</v>
      </c>
      <c r="D37" s="35">
        <f t="shared" ref="D37:L37" si="3">SUM(D29:D36)</f>
        <v>54699475</v>
      </c>
      <c r="E37" s="36">
        <f t="shared" si="3"/>
        <v>130464156</v>
      </c>
      <c r="F37" s="37">
        <f t="shared" si="3"/>
        <v>245780327</v>
      </c>
      <c r="G37" s="35">
        <f t="shared" si="3"/>
        <v>183340778</v>
      </c>
      <c r="H37" s="36">
        <f t="shared" si="3"/>
        <v>183340778</v>
      </c>
      <c r="I37" s="38">
        <f t="shared" si="3"/>
        <v>140792192</v>
      </c>
      <c r="J37" s="39">
        <f t="shared" si="3"/>
        <v>54087170</v>
      </c>
      <c r="K37" s="35">
        <f t="shared" si="3"/>
        <v>64998117</v>
      </c>
      <c r="L37" s="36">
        <f t="shared" si="3"/>
        <v>77079906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1705963</v>
      </c>
      <c r="D39" s="23">
        <v>755494</v>
      </c>
      <c r="E39" s="24">
        <v>-2</v>
      </c>
      <c r="F39" s="25">
        <v>0</v>
      </c>
      <c r="G39" s="23">
        <v>0</v>
      </c>
      <c r="H39" s="24">
        <v>0</v>
      </c>
      <c r="I39" s="26">
        <v>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5540000</v>
      </c>
      <c r="D40" s="23">
        <v>6088000</v>
      </c>
      <c r="E40" s="24">
        <v>5871000</v>
      </c>
      <c r="F40" s="25">
        <v>23251000</v>
      </c>
      <c r="G40" s="23">
        <v>23251000</v>
      </c>
      <c r="H40" s="24">
        <v>23251000</v>
      </c>
      <c r="I40" s="26">
        <v>5871000</v>
      </c>
      <c r="J40" s="27">
        <v>24297295</v>
      </c>
      <c r="K40" s="23">
        <v>25390673</v>
      </c>
      <c r="L40" s="24">
        <v>26533253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15969000</v>
      </c>
      <c r="D42" s="23">
        <v>18632000</v>
      </c>
      <c r="E42" s="24">
        <v>17445000</v>
      </c>
      <c r="F42" s="25">
        <v>12479000</v>
      </c>
      <c r="G42" s="23">
        <v>12479000</v>
      </c>
      <c r="H42" s="24">
        <v>12479000</v>
      </c>
      <c r="I42" s="26">
        <v>17445000</v>
      </c>
      <c r="J42" s="27">
        <v>13040555</v>
      </c>
      <c r="K42" s="23">
        <v>13627380</v>
      </c>
      <c r="L42" s="24">
        <v>14240612</v>
      </c>
    </row>
    <row r="43" spans="1:12" ht="13.5" x14ac:dyDescent="0.25">
      <c r="A43" s="33" t="s">
        <v>60</v>
      </c>
      <c r="B43" s="40" t="s">
        <v>19</v>
      </c>
      <c r="C43" s="35">
        <f>SUM(C39:C42)</f>
        <v>23214963</v>
      </c>
      <c r="D43" s="41">
        <f t="shared" ref="D43:L43" si="4">SUM(D39:D42)</f>
        <v>25475494</v>
      </c>
      <c r="E43" s="42">
        <f t="shared" si="4"/>
        <v>23315998</v>
      </c>
      <c r="F43" s="43">
        <f t="shared" si="4"/>
        <v>35730000</v>
      </c>
      <c r="G43" s="41">
        <f t="shared" si="4"/>
        <v>35730000</v>
      </c>
      <c r="H43" s="42">
        <f t="shared" si="4"/>
        <v>35730000</v>
      </c>
      <c r="I43" s="43">
        <f t="shared" si="4"/>
        <v>23316001</v>
      </c>
      <c r="J43" s="45">
        <f t="shared" si="4"/>
        <v>37337850</v>
      </c>
      <c r="K43" s="41">
        <f t="shared" si="4"/>
        <v>39018053</v>
      </c>
      <c r="L43" s="42">
        <f t="shared" si="4"/>
        <v>40773865</v>
      </c>
    </row>
    <row r="44" spans="1:12" ht="13.5" x14ac:dyDescent="0.25">
      <c r="A44" s="33" t="s">
        <v>61</v>
      </c>
      <c r="B44" s="34" t="s">
        <v>19</v>
      </c>
      <c r="C44" s="35">
        <f>+C37+C43</f>
        <v>78385941</v>
      </c>
      <c r="D44" s="35">
        <f t="shared" ref="D44:L44" si="5">+D37+D43</f>
        <v>80174969</v>
      </c>
      <c r="E44" s="36">
        <f t="shared" si="5"/>
        <v>153780154</v>
      </c>
      <c r="F44" s="37">
        <f t="shared" si="5"/>
        <v>281510327</v>
      </c>
      <c r="G44" s="35">
        <f t="shared" si="5"/>
        <v>219070778</v>
      </c>
      <c r="H44" s="36">
        <f t="shared" si="5"/>
        <v>219070778</v>
      </c>
      <c r="I44" s="38">
        <f t="shared" si="5"/>
        <v>164108193</v>
      </c>
      <c r="J44" s="39">
        <f t="shared" si="5"/>
        <v>91425020</v>
      </c>
      <c r="K44" s="35">
        <f t="shared" si="5"/>
        <v>104016170</v>
      </c>
      <c r="L44" s="36">
        <f t="shared" si="5"/>
        <v>117853771</v>
      </c>
    </row>
    <row r="45" spans="1:12" ht="13.5" x14ac:dyDescent="0.25">
      <c r="A45" s="47" t="s">
        <v>62</v>
      </c>
      <c r="B45" s="48" t="s">
        <v>63</v>
      </c>
      <c r="C45" s="49">
        <f>+C26-C44</f>
        <v>579059899</v>
      </c>
      <c r="D45" s="49">
        <f t="shared" ref="D45:L45" si="6">+D26-D44</f>
        <v>592988097</v>
      </c>
      <c r="E45" s="50">
        <f t="shared" si="6"/>
        <v>525221659</v>
      </c>
      <c r="F45" s="51">
        <f t="shared" si="6"/>
        <v>680804968</v>
      </c>
      <c r="G45" s="49">
        <f t="shared" si="6"/>
        <v>702326566</v>
      </c>
      <c r="H45" s="50">
        <f t="shared" si="6"/>
        <v>702326566</v>
      </c>
      <c r="I45" s="52">
        <f t="shared" si="6"/>
        <v>460627044</v>
      </c>
      <c r="J45" s="53">
        <f t="shared" si="6"/>
        <v>681474549</v>
      </c>
      <c r="K45" s="49">
        <f t="shared" si="6"/>
        <v>893485748</v>
      </c>
      <c r="L45" s="50">
        <f t="shared" si="6"/>
        <v>930776173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579756046</v>
      </c>
      <c r="D47" s="23">
        <v>592241728</v>
      </c>
      <c r="E47" s="24">
        <v>525221645</v>
      </c>
      <c r="F47" s="25">
        <v>680804968</v>
      </c>
      <c r="G47" s="23">
        <v>702326566</v>
      </c>
      <c r="H47" s="24">
        <v>702326566</v>
      </c>
      <c r="I47" s="26">
        <v>460627028</v>
      </c>
      <c r="J47" s="27">
        <v>681474558</v>
      </c>
      <c r="K47" s="23">
        <v>893485748</v>
      </c>
      <c r="L47" s="24">
        <v>930776167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579756046</v>
      </c>
      <c r="D50" s="56">
        <f t="shared" ref="D50:L50" si="7">SUM(D47:D49)</f>
        <v>592241728</v>
      </c>
      <c r="E50" s="57">
        <f t="shared" si="7"/>
        <v>525221645</v>
      </c>
      <c r="F50" s="58">
        <f t="shared" si="7"/>
        <v>680804968</v>
      </c>
      <c r="G50" s="56">
        <f t="shared" si="7"/>
        <v>702326566</v>
      </c>
      <c r="H50" s="57">
        <f t="shared" si="7"/>
        <v>702326566</v>
      </c>
      <c r="I50" s="59">
        <f t="shared" si="7"/>
        <v>460627028</v>
      </c>
      <c r="J50" s="60">
        <f t="shared" si="7"/>
        <v>681474558</v>
      </c>
      <c r="K50" s="56">
        <f t="shared" si="7"/>
        <v>893485748</v>
      </c>
      <c r="L50" s="57">
        <f t="shared" si="7"/>
        <v>930776167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2724221</v>
      </c>
      <c r="D6" s="23">
        <v>1141854</v>
      </c>
      <c r="E6" s="24">
        <v>25709581</v>
      </c>
      <c r="F6" s="25">
        <v>5620600</v>
      </c>
      <c r="G6" s="23">
        <v>-2137313</v>
      </c>
      <c r="H6" s="24">
        <v>-2137313</v>
      </c>
      <c r="I6" s="26">
        <v>-3051688</v>
      </c>
      <c r="J6" s="27">
        <v>13091968</v>
      </c>
      <c r="K6" s="23">
        <v>52741109</v>
      </c>
      <c r="L6" s="24">
        <v>54912645</v>
      </c>
    </row>
    <row r="7" spans="1:12" ht="13.5" x14ac:dyDescent="0.25">
      <c r="A7" s="28" t="s">
        <v>22</v>
      </c>
      <c r="B7" s="22" t="s">
        <v>9</v>
      </c>
      <c r="C7" s="23">
        <v>34294884</v>
      </c>
      <c r="D7" s="23">
        <v>18967807</v>
      </c>
      <c r="E7" s="24">
        <v>24366311</v>
      </c>
      <c r="F7" s="25">
        <v>-63258680</v>
      </c>
      <c r="G7" s="23">
        <v>-63258680</v>
      </c>
      <c r="H7" s="24">
        <v>-63258680</v>
      </c>
      <c r="I7" s="26">
        <v>99305803</v>
      </c>
      <c r="J7" s="27">
        <v>15019275</v>
      </c>
      <c r="K7" s="23">
        <v>4729760</v>
      </c>
      <c r="L7" s="24">
        <v>1712088</v>
      </c>
    </row>
    <row r="8" spans="1:12" ht="13.5" x14ac:dyDescent="0.25">
      <c r="A8" s="28" t="s">
        <v>23</v>
      </c>
      <c r="B8" s="22" t="s">
        <v>9</v>
      </c>
      <c r="C8" s="23">
        <v>17549573</v>
      </c>
      <c r="D8" s="23">
        <v>23108320</v>
      </c>
      <c r="E8" s="24">
        <v>26371652</v>
      </c>
      <c r="F8" s="25">
        <v>8313424</v>
      </c>
      <c r="G8" s="23">
        <v>8313424</v>
      </c>
      <c r="H8" s="24">
        <v>8313424</v>
      </c>
      <c r="I8" s="26">
        <v>61615691</v>
      </c>
      <c r="J8" s="27">
        <v>49567413</v>
      </c>
      <c r="K8" s="23">
        <v>50363740</v>
      </c>
      <c r="L8" s="24">
        <v>51546743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136753010</v>
      </c>
      <c r="D10" s="23">
        <v>136065666</v>
      </c>
      <c r="E10" s="24">
        <v>162981646</v>
      </c>
      <c r="F10" s="25">
        <v>124615708</v>
      </c>
      <c r="G10" s="23">
        <v>123117900</v>
      </c>
      <c r="H10" s="24">
        <v>123117900</v>
      </c>
      <c r="I10" s="26">
        <v>145209810</v>
      </c>
      <c r="J10" s="27">
        <v>141531648</v>
      </c>
      <c r="K10" s="23">
        <v>140244644</v>
      </c>
      <c r="L10" s="24">
        <v>138880424</v>
      </c>
    </row>
    <row r="11" spans="1:12" ht="13.5" x14ac:dyDescent="0.25">
      <c r="A11" s="28" t="s">
        <v>27</v>
      </c>
      <c r="B11" s="22" t="s">
        <v>19</v>
      </c>
      <c r="C11" s="23">
        <v>165495701</v>
      </c>
      <c r="D11" s="23">
        <v>236939754</v>
      </c>
      <c r="E11" s="24">
        <v>267237148</v>
      </c>
      <c r="F11" s="29">
        <v>293872166</v>
      </c>
      <c r="G11" s="30">
        <v>293872166</v>
      </c>
      <c r="H11" s="31">
        <v>293872166</v>
      </c>
      <c r="I11" s="26">
        <v>329552212</v>
      </c>
      <c r="J11" s="32">
        <v>328514145</v>
      </c>
      <c r="K11" s="30">
        <v>331085787</v>
      </c>
      <c r="L11" s="31">
        <v>334022824</v>
      </c>
    </row>
    <row r="12" spans="1:12" ht="13.5" x14ac:dyDescent="0.25">
      <c r="A12" s="28" t="s">
        <v>28</v>
      </c>
      <c r="B12" s="22" t="s">
        <v>19</v>
      </c>
      <c r="C12" s="23">
        <v>-9088</v>
      </c>
      <c r="D12" s="23">
        <v>-9732</v>
      </c>
      <c r="E12" s="24">
        <v>6668</v>
      </c>
      <c r="F12" s="25">
        <v>-9726</v>
      </c>
      <c r="G12" s="23">
        <v>-9726</v>
      </c>
      <c r="H12" s="24">
        <v>-9726</v>
      </c>
      <c r="I12" s="26">
        <v>5938</v>
      </c>
      <c r="J12" s="27">
        <v>6667</v>
      </c>
      <c r="K12" s="23">
        <v>6667</v>
      </c>
      <c r="L12" s="24">
        <v>6667</v>
      </c>
    </row>
    <row r="13" spans="1:12" ht="13.5" x14ac:dyDescent="0.25">
      <c r="A13" s="33" t="s">
        <v>29</v>
      </c>
      <c r="B13" s="34" t="s">
        <v>19</v>
      </c>
      <c r="C13" s="35">
        <f>SUM(C6:C12)</f>
        <v>356808301</v>
      </c>
      <c r="D13" s="35">
        <f t="shared" ref="D13:L13" si="0">SUM(D6:D12)</f>
        <v>416213669</v>
      </c>
      <c r="E13" s="36">
        <f t="shared" si="0"/>
        <v>506673006</v>
      </c>
      <c r="F13" s="37">
        <f t="shared" si="0"/>
        <v>369153492</v>
      </c>
      <c r="G13" s="35">
        <f t="shared" si="0"/>
        <v>359897771</v>
      </c>
      <c r="H13" s="36">
        <f t="shared" si="0"/>
        <v>359897771</v>
      </c>
      <c r="I13" s="38">
        <f t="shared" si="0"/>
        <v>632637766</v>
      </c>
      <c r="J13" s="39">
        <f t="shared" si="0"/>
        <v>547731116</v>
      </c>
      <c r="K13" s="35">
        <f t="shared" si="0"/>
        <v>579171707</v>
      </c>
      <c r="L13" s="36">
        <f t="shared" si="0"/>
        <v>581081391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128012047</v>
      </c>
      <c r="D16" s="23">
        <v>140522454</v>
      </c>
      <c r="E16" s="24">
        <v>203425617</v>
      </c>
      <c r="F16" s="25">
        <v>140522452</v>
      </c>
      <c r="G16" s="23">
        <v>140522452</v>
      </c>
      <c r="H16" s="24">
        <v>140522452</v>
      </c>
      <c r="I16" s="26">
        <v>146066109</v>
      </c>
      <c r="J16" s="27">
        <v>203425617</v>
      </c>
      <c r="K16" s="23">
        <v>203425617</v>
      </c>
      <c r="L16" s="24">
        <v>203425617</v>
      </c>
    </row>
    <row r="17" spans="1:12" ht="13.5" x14ac:dyDescent="0.25">
      <c r="A17" s="28" t="s">
        <v>33</v>
      </c>
      <c r="B17" s="22" t="s">
        <v>34</v>
      </c>
      <c r="C17" s="23">
        <v>1003150721</v>
      </c>
      <c r="D17" s="23">
        <v>1066405093</v>
      </c>
      <c r="E17" s="24">
        <v>1147029350</v>
      </c>
      <c r="F17" s="29">
        <v>1130419212</v>
      </c>
      <c r="G17" s="30">
        <v>1126791832</v>
      </c>
      <c r="H17" s="31">
        <v>1126791832</v>
      </c>
      <c r="I17" s="26">
        <v>1150122633</v>
      </c>
      <c r="J17" s="32">
        <v>1265237321</v>
      </c>
      <c r="K17" s="30">
        <v>1263271821</v>
      </c>
      <c r="L17" s="31">
        <v>1275905879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360338</v>
      </c>
      <c r="D20" s="23">
        <v>360338</v>
      </c>
      <c r="E20" s="24">
        <v>360338</v>
      </c>
      <c r="F20" s="25">
        <v>360338</v>
      </c>
      <c r="G20" s="23">
        <v>360338</v>
      </c>
      <c r="H20" s="24">
        <v>360338</v>
      </c>
      <c r="I20" s="26">
        <v>360338</v>
      </c>
      <c r="J20" s="27">
        <v>360338</v>
      </c>
      <c r="K20" s="23">
        <v>360338</v>
      </c>
      <c r="L20" s="24">
        <v>360338</v>
      </c>
    </row>
    <row r="21" spans="1:12" ht="13.5" x14ac:dyDescent="0.25">
      <c r="A21" s="28" t="s">
        <v>38</v>
      </c>
      <c r="B21" s="22" t="s">
        <v>19</v>
      </c>
      <c r="C21" s="23">
        <v>3316991</v>
      </c>
      <c r="D21" s="23">
        <v>4731668</v>
      </c>
      <c r="E21" s="24">
        <v>3699210</v>
      </c>
      <c r="F21" s="25">
        <v>4731669</v>
      </c>
      <c r="G21" s="23">
        <v>4731669</v>
      </c>
      <c r="H21" s="24">
        <v>4731669</v>
      </c>
      <c r="I21" s="26">
        <v>63703</v>
      </c>
      <c r="J21" s="27">
        <v>6337405</v>
      </c>
      <c r="K21" s="23">
        <v>6337405</v>
      </c>
      <c r="L21" s="24">
        <v>6337405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1134840097</v>
      </c>
      <c r="D25" s="41">
        <f t="shared" ref="D25:L25" si="1">SUM(D15:D24)</f>
        <v>1212019553</v>
      </c>
      <c r="E25" s="42">
        <f t="shared" si="1"/>
        <v>1354514515</v>
      </c>
      <c r="F25" s="43">
        <f t="shared" si="1"/>
        <v>1276033671</v>
      </c>
      <c r="G25" s="41">
        <f t="shared" si="1"/>
        <v>1272406291</v>
      </c>
      <c r="H25" s="42">
        <f t="shared" si="1"/>
        <v>1272406291</v>
      </c>
      <c r="I25" s="44">
        <f t="shared" si="1"/>
        <v>1296612783</v>
      </c>
      <c r="J25" s="45">
        <f t="shared" si="1"/>
        <v>1475360681</v>
      </c>
      <c r="K25" s="41">
        <f t="shared" si="1"/>
        <v>1473395181</v>
      </c>
      <c r="L25" s="42">
        <f t="shared" si="1"/>
        <v>1486029239</v>
      </c>
    </row>
    <row r="26" spans="1:12" ht="13.5" x14ac:dyDescent="0.25">
      <c r="A26" s="33" t="s">
        <v>42</v>
      </c>
      <c r="B26" s="34" t="s">
        <v>19</v>
      </c>
      <c r="C26" s="35">
        <f>+C13+C25</f>
        <v>1491648398</v>
      </c>
      <c r="D26" s="35">
        <f t="shared" ref="D26:L26" si="2">+D13+D25</f>
        <v>1628233222</v>
      </c>
      <c r="E26" s="36">
        <f t="shared" si="2"/>
        <v>1861187521</v>
      </c>
      <c r="F26" s="37">
        <f t="shared" si="2"/>
        <v>1645187163</v>
      </c>
      <c r="G26" s="35">
        <f t="shared" si="2"/>
        <v>1632304062</v>
      </c>
      <c r="H26" s="36">
        <f t="shared" si="2"/>
        <v>1632304062</v>
      </c>
      <c r="I26" s="38">
        <f t="shared" si="2"/>
        <v>1929250549</v>
      </c>
      <c r="J26" s="39">
        <f t="shared" si="2"/>
        <v>2023091797</v>
      </c>
      <c r="K26" s="35">
        <f t="shared" si="2"/>
        <v>2052566888</v>
      </c>
      <c r="L26" s="36">
        <f t="shared" si="2"/>
        <v>2067110630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4636131</v>
      </c>
      <c r="D31" s="23">
        <v>11229781</v>
      </c>
      <c r="E31" s="24">
        <v>22113779</v>
      </c>
      <c r="F31" s="25">
        <v>11229783</v>
      </c>
      <c r="G31" s="23">
        <v>11229783</v>
      </c>
      <c r="H31" s="24">
        <v>11229783</v>
      </c>
      <c r="I31" s="26">
        <v>22957281</v>
      </c>
      <c r="J31" s="27">
        <v>22113781</v>
      </c>
      <c r="K31" s="23">
        <v>22113781</v>
      </c>
      <c r="L31" s="24">
        <v>22113781</v>
      </c>
    </row>
    <row r="32" spans="1:12" ht="13.5" x14ac:dyDescent="0.25">
      <c r="A32" s="28" t="s">
        <v>48</v>
      </c>
      <c r="B32" s="22" t="s">
        <v>49</v>
      </c>
      <c r="C32" s="23">
        <v>1072617070</v>
      </c>
      <c r="D32" s="23">
        <v>1311076985</v>
      </c>
      <c r="E32" s="24">
        <v>1535473531</v>
      </c>
      <c r="F32" s="25">
        <v>1377506374</v>
      </c>
      <c r="G32" s="23">
        <v>1377637578</v>
      </c>
      <c r="H32" s="24">
        <v>1377637578</v>
      </c>
      <c r="I32" s="26">
        <v>1731059752</v>
      </c>
      <c r="J32" s="27">
        <v>1679096327</v>
      </c>
      <c r="K32" s="23">
        <v>1687371427</v>
      </c>
      <c r="L32" s="24">
        <v>1717739236</v>
      </c>
    </row>
    <row r="33" spans="1:12" ht="13.5" x14ac:dyDescent="0.25">
      <c r="A33" s="28" t="s">
        <v>50</v>
      </c>
      <c r="B33" s="22" t="s">
        <v>51</v>
      </c>
      <c r="C33" s="23">
        <v>2327457</v>
      </c>
      <c r="D33" s="23">
        <v>96958</v>
      </c>
      <c r="E33" s="24">
        <v>29286970</v>
      </c>
      <c r="F33" s="25">
        <v>-903036</v>
      </c>
      <c r="G33" s="23">
        <v>-10583036</v>
      </c>
      <c r="H33" s="24">
        <v>-10583036</v>
      </c>
      <c r="I33" s="26">
        <v>1937476</v>
      </c>
      <c r="J33" s="27">
        <v>28286972</v>
      </c>
      <c r="K33" s="23">
        <v>46804972</v>
      </c>
      <c r="L33" s="24">
        <v>36384852</v>
      </c>
    </row>
    <row r="34" spans="1:12" ht="13.5" x14ac:dyDescent="0.25">
      <c r="A34" s="28" t="s">
        <v>52</v>
      </c>
      <c r="B34" s="22" t="s">
        <v>19</v>
      </c>
      <c r="C34" s="23">
        <v>10625610</v>
      </c>
      <c r="D34" s="23">
        <v>16256587</v>
      </c>
      <c r="E34" s="24">
        <v>27018995</v>
      </c>
      <c r="F34" s="25">
        <v>16509348</v>
      </c>
      <c r="G34" s="23">
        <v>16509348</v>
      </c>
      <c r="H34" s="24">
        <v>16509348</v>
      </c>
      <c r="I34" s="26">
        <v>25592943</v>
      </c>
      <c r="J34" s="27">
        <v>27018996</v>
      </c>
      <c r="K34" s="23">
        <v>27018996</v>
      </c>
      <c r="L34" s="24">
        <v>27018996</v>
      </c>
    </row>
    <row r="35" spans="1:12" ht="13.5" x14ac:dyDescent="0.25">
      <c r="A35" s="28" t="s">
        <v>27</v>
      </c>
      <c r="B35" s="22" t="s">
        <v>19</v>
      </c>
      <c r="C35" s="23">
        <v>95496409</v>
      </c>
      <c r="D35" s="23">
        <v>136894551</v>
      </c>
      <c r="E35" s="24">
        <v>175557406</v>
      </c>
      <c r="F35" s="25">
        <v>186055234</v>
      </c>
      <c r="G35" s="23">
        <v>186055234</v>
      </c>
      <c r="H35" s="24">
        <v>186055234</v>
      </c>
      <c r="I35" s="26">
        <v>222700217</v>
      </c>
      <c r="J35" s="27">
        <v>229030554</v>
      </c>
      <c r="K35" s="23">
        <v>231435825</v>
      </c>
      <c r="L35" s="24">
        <v>233904188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1185702677</v>
      </c>
      <c r="D37" s="35">
        <f t="shared" ref="D37:L37" si="3">SUM(D29:D36)</f>
        <v>1475554862</v>
      </c>
      <c r="E37" s="36">
        <f t="shared" si="3"/>
        <v>1789450681</v>
      </c>
      <c r="F37" s="37">
        <f t="shared" si="3"/>
        <v>1590397703</v>
      </c>
      <c r="G37" s="35">
        <f t="shared" si="3"/>
        <v>1580848907</v>
      </c>
      <c r="H37" s="36">
        <f t="shared" si="3"/>
        <v>1580848907</v>
      </c>
      <c r="I37" s="38">
        <f t="shared" si="3"/>
        <v>2004247669</v>
      </c>
      <c r="J37" s="39">
        <f t="shared" si="3"/>
        <v>1985546630</v>
      </c>
      <c r="K37" s="35">
        <f t="shared" si="3"/>
        <v>2014745001</v>
      </c>
      <c r="L37" s="36">
        <f t="shared" si="3"/>
        <v>2037161053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71908565</v>
      </c>
      <c r="D40" s="23">
        <v>58448737</v>
      </c>
      <c r="E40" s="24">
        <v>52793303</v>
      </c>
      <c r="F40" s="25">
        <v>62024928</v>
      </c>
      <c r="G40" s="23">
        <v>62024928</v>
      </c>
      <c r="H40" s="24">
        <v>62024928</v>
      </c>
      <c r="I40" s="26">
        <v>56369495</v>
      </c>
      <c r="J40" s="27">
        <v>52793303</v>
      </c>
      <c r="K40" s="23">
        <v>52793303</v>
      </c>
      <c r="L40" s="24">
        <v>52793303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36563185</v>
      </c>
      <c r="D42" s="23">
        <v>38242185</v>
      </c>
      <c r="E42" s="24">
        <v>37290000</v>
      </c>
      <c r="F42" s="25">
        <v>38242185</v>
      </c>
      <c r="G42" s="23">
        <v>38242185</v>
      </c>
      <c r="H42" s="24">
        <v>38242185</v>
      </c>
      <c r="I42" s="26">
        <v>37290000</v>
      </c>
      <c r="J42" s="27">
        <v>37290000</v>
      </c>
      <c r="K42" s="23">
        <v>37290000</v>
      </c>
      <c r="L42" s="24">
        <v>37290000</v>
      </c>
    </row>
    <row r="43" spans="1:12" ht="13.5" x14ac:dyDescent="0.25">
      <c r="A43" s="33" t="s">
        <v>60</v>
      </c>
      <c r="B43" s="40" t="s">
        <v>19</v>
      </c>
      <c r="C43" s="35">
        <f>SUM(C39:C42)</f>
        <v>108471750</v>
      </c>
      <c r="D43" s="41">
        <f t="shared" ref="D43:L43" si="4">SUM(D39:D42)</f>
        <v>96690922</v>
      </c>
      <c r="E43" s="42">
        <f t="shared" si="4"/>
        <v>90083303</v>
      </c>
      <c r="F43" s="43">
        <f t="shared" si="4"/>
        <v>100267113</v>
      </c>
      <c r="G43" s="41">
        <f t="shared" si="4"/>
        <v>100267113</v>
      </c>
      <c r="H43" s="42">
        <f t="shared" si="4"/>
        <v>100267113</v>
      </c>
      <c r="I43" s="43">
        <f t="shared" si="4"/>
        <v>93659495</v>
      </c>
      <c r="J43" s="45">
        <f t="shared" si="4"/>
        <v>90083303</v>
      </c>
      <c r="K43" s="41">
        <f t="shared" si="4"/>
        <v>90083303</v>
      </c>
      <c r="L43" s="42">
        <f t="shared" si="4"/>
        <v>90083303</v>
      </c>
    </row>
    <row r="44" spans="1:12" ht="13.5" x14ac:dyDescent="0.25">
      <c r="A44" s="33" t="s">
        <v>61</v>
      </c>
      <c r="B44" s="34" t="s">
        <v>19</v>
      </c>
      <c r="C44" s="35">
        <f>+C37+C43</f>
        <v>1294174427</v>
      </c>
      <c r="D44" s="35">
        <f t="shared" ref="D44:L44" si="5">+D37+D43</f>
        <v>1572245784</v>
      </c>
      <c r="E44" s="36">
        <f t="shared" si="5"/>
        <v>1879533984</v>
      </c>
      <c r="F44" s="37">
        <f t="shared" si="5"/>
        <v>1690664816</v>
      </c>
      <c r="G44" s="35">
        <f t="shared" si="5"/>
        <v>1681116020</v>
      </c>
      <c r="H44" s="36">
        <f t="shared" si="5"/>
        <v>1681116020</v>
      </c>
      <c r="I44" s="38">
        <f t="shared" si="5"/>
        <v>2097907164</v>
      </c>
      <c r="J44" s="39">
        <f t="shared" si="5"/>
        <v>2075629933</v>
      </c>
      <c r="K44" s="35">
        <f t="shared" si="5"/>
        <v>2104828304</v>
      </c>
      <c r="L44" s="36">
        <f t="shared" si="5"/>
        <v>2127244356</v>
      </c>
    </row>
    <row r="45" spans="1:12" ht="13.5" x14ac:dyDescent="0.25">
      <c r="A45" s="47" t="s">
        <v>62</v>
      </c>
      <c r="B45" s="48" t="s">
        <v>63</v>
      </c>
      <c r="C45" s="49">
        <f>+C26-C44</f>
        <v>197473971</v>
      </c>
      <c r="D45" s="49">
        <f t="shared" ref="D45:L45" si="6">+D26-D44</f>
        <v>55987438</v>
      </c>
      <c r="E45" s="50">
        <f t="shared" si="6"/>
        <v>-18346463</v>
      </c>
      <c r="F45" s="51">
        <f t="shared" si="6"/>
        <v>-45477653</v>
      </c>
      <c r="G45" s="49">
        <f t="shared" si="6"/>
        <v>-48811958</v>
      </c>
      <c r="H45" s="50">
        <f t="shared" si="6"/>
        <v>-48811958</v>
      </c>
      <c r="I45" s="52">
        <f t="shared" si="6"/>
        <v>-168656615</v>
      </c>
      <c r="J45" s="53">
        <f t="shared" si="6"/>
        <v>-52538136</v>
      </c>
      <c r="K45" s="49">
        <f t="shared" si="6"/>
        <v>-52261416</v>
      </c>
      <c r="L45" s="50">
        <f t="shared" si="6"/>
        <v>-60133726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203667489</v>
      </c>
      <c r="D47" s="23">
        <v>56268138</v>
      </c>
      <c r="E47" s="24">
        <v>-18346456</v>
      </c>
      <c r="F47" s="25">
        <v>-45477661</v>
      </c>
      <c r="G47" s="23">
        <v>-48811966</v>
      </c>
      <c r="H47" s="24">
        <v>-48811966</v>
      </c>
      <c r="I47" s="26">
        <v>-202272172</v>
      </c>
      <c r="J47" s="27">
        <v>-52538136</v>
      </c>
      <c r="K47" s="23">
        <v>-52261417</v>
      </c>
      <c r="L47" s="24">
        <v>-60133727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203667489</v>
      </c>
      <c r="D50" s="56">
        <f t="shared" ref="D50:L50" si="7">SUM(D47:D49)</f>
        <v>56268138</v>
      </c>
      <c r="E50" s="57">
        <f t="shared" si="7"/>
        <v>-18346456</v>
      </c>
      <c r="F50" s="58">
        <f t="shared" si="7"/>
        <v>-45477661</v>
      </c>
      <c r="G50" s="56">
        <f t="shared" si="7"/>
        <v>-48811966</v>
      </c>
      <c r="H50" s="57">
        <f t="shared" si="7"/>
        <v>-48811966</v>
      </c>
      <c r="I50" s="59">
        <f t="shared" si="7"/>
        <v>-202272172</v>
      </c>
      <c r="J50" s="60">
        <f t="shared" si="7"/>
        <v>-52538136</v>
      </c>
      <c r="K50" s="56">
        <f t="shared" si="7"/>
        <v>-52261417</v>
      </c>
      <c r="L50" s="57">
        <f t="shared" si="7"/>
        <v>-60133727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246618419</v>
      </c>
      <c r="D6" s="23">
        <v>135690488</v>
      </c>
      <c r="E6" s="24">
        <v>117012899</v>
      </c>
      <c r="F6" s="25">
        <v>185341718</v>
      </c>
      <c r="G6" s="23">
        <v>185341718</v>
      </c>
      <c r="H6" s="24">
        <v>185341718</v>
      </c>
      <c r="I6" s="26">
        <v>-140417025</v>
      </c>
      <c r="J6" s="27">
        <v>123565728</v>
      </c>
      <c r="K6" s="23">
        <v>135209620</v>
      </c>
      <c r="L6" s="24">
        <v>141429263</v>
      </c>
    </row>
    <row r="7" spans="1:12" ht="13.5" x14ac:dyDescent="0.25">
      <c r="A7" s="28" t="s">
        <v>22</v>
      </c>
      <c r="B7" s="22" t="s">
        <v>9</v>
      </c>
      <c r="C7" s="23">
        <v>47736609</v>
      </c>
      <c r="D7" s="23">
        <v>53359926</v>
      </c>
      <c r="E7" s="24">
        <v>66747574</v>
      </c>
      <c r="F7" s="25">
        <v>73185968</v>
      </c>
      <c r="G7" s="23">
        <v>73185968</v>
      </c>
      <c r="H7" s="24">
        <v>73185968</v>
      </c>
      <c r="I7" s="26">
        <v>73481308</v>
      </c>
      <c r="J7" s="27">
        <v>77065574</v>
      </c>
      <c r="K7" s="23">
        <v>82422141</v>
      </c>
      <c r="L7" s="24">
        <v>82353671</v>
      </c>
    </row>
    <row r="8" spans="1:12" ht="13.5" x14ac:dyDescent="0.25">
      <c r="A8" s="28" t="s">
        <v>23</v>
      </c>
      <c r="B8" s="22" t="s">
        <v>9</v>
      </c>
      <c r="C8" s="23">
        <v>106572426</v>
      </c>
      <c r="D8" s="23">
        <v>82993179</v>
      </c>
      <c r="E8" s="24">
        <v>110488549</v>
      </c>
      <c r="F8" s="25">
        <v>177528565</v>
      </c>
      <c r="G8" s="23">
        <v>177528565</v>
      </c>
      <c r="H8" s="24">
        <v>177528565</v>
      </c>
      <c r="I8" s="26">
        <v>94009862</v>
      </c>
      <c r="J8" s="27">
        <v>189067922</v>
      </c>
      <c r="K8" s="23">
        <v>200577197</v>
      </c>
      <c r="L8" s="24">
        <v>213385665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76028</v>
      </c>
      <c r="G9" s="23">
        <v>76028</v>
      </c>
      <c r="H9" s="24">
        <v>76028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42469025</v>
      </c>
      <c r="D10" s="23">
        <v>43648705</v>
      </c>
      <c r="E10" s="24">
        <v>42334425</v>
      </c>
      <c r="F10" s="25">
        <v>35698366</v>
      </c>
      <c r="G10" s="23">
        <v>35698366</v>
      </c>
      <c r="H10" s="24">
        <v>35698366</v>
      </c>
      <c r="I10" s="26">
        <v>34940814</v>
      </c>
      <c r="J10" s="27">
        <v>58017423</v>
      </c>
      <c r="K10" s="23">
        <v>82719216</v>
      </c>
      <c r="L10" s="24">
        <v>101812595</v>
      </c>
    </row>
    <row r="11" spans="1:12" ht="13.5" x14ac:dyDescent="0.25">
      <c r="A11" s="28" t="s">
        <v>27</v>
      </c>
      <c r="B11" s="22" t="s">
        <v>19</v>
      </c>
      <c r="C11" s="23">
        <v>58112568</v>
      </c>
      <c r="D11" s="23">
        <v>65622147</v>
      </c>
      <c r="E11" s="24">
        <v>88403411</v>
      </c>
      <c r="F11" s="29">
        <v>63252906</v>
      </c>
      <c r="G11" s="30">
        <v>63252906</v>
      </c>
      <c r="H11" s="31">
        <v>63252906</v>
      </c>
      <c r="I11" s="26">
        <v>110597022</v>
      </c>
      <c r="J11" s="32">
        <v>67301092</v>
      </c>
      <c r="K11" s="30">
        <v>98299087</v>
      </c>
      <c r="L11" s="31">
        <v>99116928</v>
      </c>
    </row>
    <row r="12" spans="1:12" ht="13.5" x14ac:dyDescent="0.25">
      <c r="A12" s="28" t="s">
        <v>28</v>
      </c>
      <c r="B12" s="22" t="s">
        <v>19</v>
      </c>
      <c r="C12" s="23">
        <v>31388759</v>
      </c>
      <c r="D12" s="23">
        <v>32193274</v>
      </c>
      <c r="E12" s="24">
        <v>0</v>
      </c>
      <c r="F12" s="25">
        <v>6037832</v>
      </c>
      <c r="G12" s="23">
        <v>6037832</v>
      </c>
      <c r="H12" s="24">
        <v>6037832</v>
      </c>
      <c r="I12" s="26">
        <v>0</v>
      </c>
      <c r="J12" s="27">
        <v>6321609</v>
      </c>
      <c r="K12" s="23">
        <v>6732514</v>
      </c>
      <c r="L12" s="24">
        <v>7170127</v>
      </c>
    </row>
    <row r="13" spans="1:12" ht="13.5" x14ac:dyDescent="0.25">
      <c r="A13" s="33" t="s">
        <v>29</v>
      </c>
      <c r="B13" s="34" t="s">
        <v>19</v>
      </c>
      <c r="C13" s="35">
        <f>SUM(C6:C12)</f>
        <v>532897806</v>
      </c>
      <c r="D13" s="35">
        <f t="shared" ref="D13:L13" si="0">SUM(D6:D12)</f>
        <v>413507719</v>
      </c>
      <c r="E13" s="36">
        <f t="shared" si="0"/>
        <v>424986858</v>
      </c>
      <c r="F13" s="37">
        <f t="shared" si="0"/>
        <v>541121383</v>
      </c>
      <c r="G13" s="35">
        <f t="shared" si="0"/>
        <v>541121383</v>
      </c>
      <c r="H13" s="36">
        <f t="shared" si="0"/>
        <v>541121383</v>
      </c>
      <c r="I13" s="38">
        <f t="shared" si="0"/>
        <v>172611981</v>
      </c>
      <c r="J13" s="39">
        <f t="shared" si="0"/>
        <v>521339348</v>
      </c>
      <c r="K13" s="35">
        <f t="shared" si="0"/>
        <v>605959775</v>
      </c>
      <c r="L13" s="36">
        <f t="shared" si="0"/>
        <v>645268249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10997356</v>
      </c>
      <c r="D16" s="23">
        <v>10741516</v>
      </c>
      <c r="E16" s="24">
        <v>10619830</v>
      </c>
      <c r="F16" s="25">
        <v>11310816</v>
      </c>
      <c r="G16" s="23">
        <v>11310816</v>
      </c>
      <c r="H16" s="24">
        <v>11310816</v>
      </c>
      <c r="I16" s="26">
        <v>10433734</v>
      </c>
      <c r="J16" s="27">
        <v>11842426</v>
      </c>
      <c r="K16" s="23">
        <v>12612184</v>
      </c>
      <c r="L16" s="24">
        <v>13431975</v>
      </c>
    </row>
    <row r="17" spans="1:12" ht="13.5" x14ac:dyDescent="0.25">
      <c r="A17" s="28" t="s">
        <v>33</v>
      </c>
      <c r="B17" s="22" t="s">
        <v>34</v>
      </c>
      <c r="C17" s="23">
        <v>2487074815</v>
      </c>
      <c r="D17" s="23">
        <v>2751291323</v>
      </c>
      <c r="E17" s="24">
        <v>3148482082</v>
      </c>
      <c r="F17" s="29">
        <v>3263946811</v>
      </c>
      <c r="G17" s="30">
        <v>3333107774</v>
      </c>
      <c r="H17" s="31">
        <v>3333107774</v>
      </c>
      <c r="I17" s="26">
        <v>3402081959</v>
      </c>
      <c r="J17" s="32">
        <v>2649971909</v>
      </c>
      <c r="K17" s="30">
        <v>2841010012</v>
      </c>
      <c r="L17" s="31">
        <v>2991095402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7684793</v>
      </c>
      <c r="G18" s="23">
        <v>7684793</v>
      </c>
      <c r="H18" s="24">
        <v>7684793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1621944</v>
      </c>
      <c r="D20" s="23">
        <v>1621944</v>
      </c>
      <c r="E20" s="24">
        <v>1621944</v>
      </c>
      <c r="F20" s="25">
        <v>1621944</v>
      </c>
      <c r="G20" s="23">
        <v>1621944</v>
      </c>
      <c r="H20" s="24">
        <v>1621944</v>
      </c>
      <c r="I20" s="26">
        <v>1621944</v>
      </c>
      <c r="J20" s="27">
        <v>1621944</v>
      </c>
      <c r="K20" s="23">
        <v>1621944</v>
      </c>
      <c r="L20" s="24">
        <v>1621944</v>
      </c>
    </row>
    <row r="21" spans="1:12" ht="13.5" x14ac:dyDescent="0.25">
      <c r="A21" s="28" t="s">
        <v>38</v>
      </c>
      <c r="B21" s="22" t="s">
        <v>19</v>
      </c>
      <c r="C21" s="23">
        <v>574252</v>
      </c>
      <c r="D21" s="23">
        <v>981325</v>
      </c>
      <c r="E21" s="24">
        <v>1221369</v>
      </c>
      <c r="F21" s="25">
        <v>3636326</v>
      </c>
      <c r="G21" s="23">
        <v>3253326</v>
      </c>
      <c r="H21" s="24">
        <v>3253326</v>
      </c>
      <c r="I21" s="26">
        <v>1172929</v>
      </c>
      <c r="J21" s="27">
        <v>1501910</v>
      </c>
      <c r="K21" s="23">
        <v>1309853</v>
      </c>
      <c r="L21" s="24">
        <v>1371631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27764611</v>
      </c>
      <c r="F22" s="25">
        <v>26459341</v>
      </c>
      <c r="G22" s="23">
        <v>26459341</v>
      </c>
      <c r="H22" s="24">
        <v>26459341</v>
      </c>
      <c r="I22" s="26">
        <v>27764611</v>
      </c>
      <c r="J22" s="27">
        <v>26459341</v>
      </c>
      <c r="K22" s="23">
        <v>28152739</v>
      </c>
      <c r="L22" s="24">
        <v>29954514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72201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2500268367</v>
      </c>
      <c r="D25" s="41">
        <f t="shared" ref="D25:L25" si="1">SUM(D15:D24)</f>
        <v>2764708309</v>
      </c>
      <c r="E25" s="42">
        <f t="shared" si="1"/>
        <v>3189709836</v>
      </c>
      <c r="F25" s="43">
        <f t="shared" si="1"/>
        <v>3314660031</v>
      </c>
      <c r="G25" s="41">
        <f t="shared" si="1"/>
        <v>3383437994</v>
      </c>
      <c r="H25" s="42">
        <f t="shared" si="1"/>
        <v>3383437994</v>
      </c>
      <c r="I25" s="44">
        <f t="shared" si="1"/>
        <v>3443075177</v>
      </c>
      <c r="J25" s="45">
        <f t="shared" si="1"/>
        <v>2691397530</v>
      </c>
      <c r="K25" s="41">
        <f t="shared" si="1"/>
        <v>2884706732</v>
      </c>
      <c r="L25" s="42">
        <f t="shared" si="1"/>
        <v>3037475466</v>
      </c>
    </row>
    <row r="26" spans="1:12" ht="13.5" x14ac:dyDescent="0.25">
      <c r="A26" s="33" t="s">
        <v>42</v>
      </c>
      <c r="B26" s="34" t="s">
        <v>19</v>
      </c>
      <c r="C26" s="35">
        <f>+C13+C25</f>
        <v>3033166173</v>
      </c>
      <c r="D26" s="35">
        <f t="shared" ref="D26:L26" si="2">+D13+D25</f>
        <v>3178216028</v>
      </c>
      <c r="E26" s="36">
        <f t="shared" si="2"/>
        <v>3614696694</v>
      </c>
      <c r="F26" s="37">
        <f t="shared" si="2"/>
        <v>3855781414</v>
      </c>
      <c r="G26" s="35">
        <f t="shared" si="2"/>
        <v>3924559377</v>
      </c>
      <c r="H26" s="36">
        <f t="shared" si="2"/>
        <v>3924559377</v>
      </c>
      <c r="I26" s="38">
        <f t="shared" si="2"/>
        <v>3615687158</v>
      </c>
      <c r="J26" s="39">
        <f t="shared" si="2"/>
        <v>3212736878</v>
      </c>
      <c r="K26" s="35">
        <f t="shared" si="2"/>
        <v>3490666507</v>
      </c>
      <c r="L26" s="36">
        <f t="shared" si="2"/>
        <v>3682743715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626098</v>
      </c>
      <c r="E30" s="24">
        <v>324287</v>
      </c>
      <c r="F30" s="25">
        <v>937555</v>
      </c>
      <c r="G30" s="23">
        <v>937555</v>
      </c>
      <c r="H30" s="24">
        <v>937555</v>
      </c>
      <c r="I30" s="26">
        <v>464601</v>
      </c>
      <c r="J30" s="27">
        <v>981620</v>
      </c>
      <c r="K30" s="23">
        <v>1013660</v>
      </c>
      <c r="L30" s="24">
        <v>1049997</v>
      </c>
    </row>
    <row r="31" spans="1:12" ht="13.5" x14ac:dyDescent="0.25">
      <c r="A31" s="28" t="s">
        <v>47</v>
      </c>
      <c r="B31" s="22" t="s">
        <v>19</v>
      </c>
      <c r="C31" s="23">
        <v>5106362</v>
      </c>
      <c r="D31" s="23">
        <v>5364390</v>
      </c>
      <c r="E31" s="24">
        <v>7266532</v>
      </c>
      <c r="F31" s="25">
        <v>7312558</v>
      </c>
      <c r="G31" s="23">
        <v>7312558</v>
      </c>
      <c r="H31" s="24">
        <v>7312558</v>
      </c>
      <c r="I31" s="26">
        <v>7722815</v>
      </c>
      <c r="J31" s="27">
        <v>7656251</v>
      </c>
      <c r="K31" s="23">
        <v>8063986</v>
      </c>
      <c r="L31" s="24">
        <v>8494032</v>
      </c>
    </row>
    <row r="32" spans="1:12" ht="13.5" x14ac:dyDescent="0.25">
      <c r="A32" s="28" t="s">
        <v>48</v>
      </c>
      <c r="B32" s="22" t="s">
        <v>49</v>
      </c>
      <c r="C32" s="23">
        <v>212094988</v>
      </c>
      <c r="D32" s="23">
        <v>208623360</v>
      </c>
      <c r="E32" s="24">
        <v>266246476</v>
      </c>
      <c r="F32" s="25">
        <v>288155849</v>
      </c>
      <c r="G32" s="23">
        <v>288155849</v>
      </c>
      <c r="H32" s="24">
        <v>288155849</v>
      </c>
      <c r="I32" s="26">
        <v>272354215</v>
      </c>
      <c r="J32" s="27">
        <v>184577604</v>
      </c>
      <c r="K32" s="23">
        <v>198372787</v>
      </c>
      <c r="L32" s="24">
        <v>228843519</v>
      </c>
    </row>
    <row r="33" spans="1:12" ht="13.5" x14ac:dyDescent="0.25">
      <c r="A33" s="28" t="s">
        <v>50</v>
      </c>
      <c r="B33" s="22" t="s">
        <v>51</v>
      </c>
      <c r="C33" s="23">
        <v>1693788</v>
      </c>
      <c r="D33" s="23">
        <v>3131080</v>
      </c>
      <c r="E33" s="24">
        <v>33827146</v>
      </c>
      <c r="F33" s="25">
        <v>0</v>
      </c>
      <c r="G33" s="23">
        <v>-32905468</v>
      </c>
      <c r="H33" s="24">
        <v>-32905468</v>
      </c>
      <c r="I33" s="26">
        <v>-6280449</v>
      </c>
      <c r="J33" s="27">
        <v>0</v>
      </c>
      <c r="K33" s="23">
        <v>88094000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62846129</v>
      </c>
      <c r="D34" s="23">
        <v>58944644</v>
      </c>
      <c r="E34" s="24">
        <v>67038118</v>
      </c>
      <c r="F34" s="25">
        <v>66532622</v>
      </c>
      <c r="G34" s="23">
        <v>66532622</v>
      </c>
      <c r="H34" s="24">
        <v>66532622</v>
      </c>
      <c r="I34" s="26">
        <v>67662787</v>
      </c>
      <c r="J34" s="27">
        <v>69631231</v>
      </c>
      <c r="K34" s="23">
        <v>72834267</v>
      </c>
      <c r="L34" s="24">
        <v>76184645</v>
      </c>
    </row>
    <row r="35" spans="1:12" ht="13.5" x14ac:dyDescent="0.25">
      <c r="A35" s="28" t="s">
        <v>27</v>
      </c>
      <c r="B35" s="22" t="s">
        <v>19</v>
      </c>
      <c r="C35" s="23">
        <v>10372388</v>
      </c>
      <c r="D35" s="23">
        <v>11142497</v>
      </c>
      <c r="E35" s="24">
        <v>12452346</v>
      </c>
      <c r="F35" s="25">
        <v>0</v>
      </c>
      <c r="G35" s="23">
        <v>0</v>
      </c>
      <c r="H35" s="24">
        <v>0</v>
      </c>
      <c r="I35" s="26">
        <v>44016952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292113655</v>
      </c>
      <c r="D37" s="35">
        <f t="shared" ref="D37:L37" si="3">SUM(D29:D36)</f>
        <v>287832069</v>
      </c>
      <c r="E37" s="36">
        <f t="shared" si="3"/>
        <v>387154905</v>
      </c>
      <c r="F37" s="37">
        <f t="shared" si="3"/>
        <v>362938584</v>
      </c>
      <c r="G37" s="35">
        <f t="shared" si="3"/>
        <v>330033116</v>
      </c>
      <c r="H37" s="36">
        <f t="shared" si="3"/>
        <v>330033116</v>
      </c>
      <c r="I37" s="38">
        <f t="shared" si="3"/>
        <v>385940921</v>
      </c>
      <c r="J37" s="39">
        <f t="shared" si="3"/>
        <v>262846706</v>
      </c>
      <c r="K37" s="35">
        <f t="shared" si="3"/>
        <v>368378700</v>
      </c>
      <c r="L37" s="36">
        <f t="shared" si="3"/>
        <v>314572193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76838</v>
      </c>
      <c r="D39" s="23">
        <v>535440</v>
      </c>
      <c r="E39" s="24">
        <v>211153</v>
      </c>
      <c r="F39" s="25">
        <v>9759022</v>
      </c>
      <c r="G39" s="23">
        <v>9759022</v>
      </c>
      <c r="H39" s="24">
        <v>9759022</v>
      </c>
      <c r="I39" s="26">
        <v>70839</v>
      </c>
      <c r="J39" s="27">
        <v>10386112</v>
      </c>
      <c r="K39" s="23">
        <v>11060384</v>
      </c>
      <c r="L39" s="24">
        <v>11778434</v>
      </c>
    </row>
    <row r="40" spans="1:12" ht="13.5" x14ac:dyDescent="0.25">
      <c r="A40" s="28" t="s">
        <v>52</v>
      </c>
      <c r="B40" s="22" t="s">
        <v>57</v>
      </c>
      <c r="C40" s="23">
        <v>26081250</v>
      </c>
      <c r="D40" s="23">
        <v>57138372</v>
      </c>
      <c r="E40" s="24">
        <v>57192499</v>
      </c>
      <c r="F40" s="25">
        <v>59433525</v>
      </c>
      <c r="G40" s="23">
        <v>59433525</v>
      </c>
      <c r="H40" s="24">
        <v>59433525</v>
      </c>
      <c r="I40" s="26">
        <v>56567830</v>
      </c>
      <c r="J40" s="27">
        <v>59433525</v>
      </c>
      <c r="K40" s="23">
        <v>63237270</v>
      </c>
      <c r="L40" s="24">
        <v>67284455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11040965</v>
      </c>
      <c r="E42" s="24">
        <v>12306985</v>
      </c>
      <c r="F42" s="25">
        <v>11555180</v>
      </c>
      <c r="G42" s="23">
        <v>11555180</v>
      </c>
      <c r="H42" s="24">
        <v>11555180</v>
      </c>
      <c r="I42" s="26">
        <v>12306985</v>
      </c>
      <c r="J42" s="27">
        <v>11555180</v>
      </c>
      <c r="K42" s="23">
        <v>12306267</v>
      </c>
      <c r="L42" s="24">
        <v>13106174</v>
      </c>
    </row>
    <row r="43" spans="1:12" ht="13.5" x14ac:dyDescent="0.25">
      <c r="A43" s="33" t="s">
        <v>60</v>
      </c>
      <c r="B43" s="40" t="s">
        <v>19</v>
      </c>
      <c r="C43" s="35">
        <f>SUM(C39:C42)</f>
        <v>26158088</v>
      </c>
      <c r="D43" s="41">
        <f t="shared" ref="D43:L43" si="4">SUM(D39:D42)</f>
        <v>68714777</v>
      </c>
      <c r="E43" s="42">
        <f t="shared" si="4"/>
        <v>69710637</v>
      </c>
      <c r="F43" s="43">
        <f t="shared" si="4"/>
        <v>80747727</v>
      </c>
      <c r="G43" s="41">
        <f t="shared" si="4"/>
        <v>80747727</v>
      </c>
      <c r="H43" s="42">
        <f t="shared" si="4"/>
        <v>80747727</v>
      </c>
      <c r="I43" s="43">
        <f t="shared" si="4"/>
        <v>68945654</v>
      </c>
      <c r="J43" s="45">
        <f t="shared" si="4"/>
        <v>81374817</v>
      </c>
      <c r="K43" s="41">
        <f t="shared" si="4"/>
        <v>86603921</v>
      </c>
      <c r="L43" s="42">
        <f t="shared" si="4"/>
        <v>92169063</v>
      </c>
    </row>
    <row r="44" spans="1:12" ht="13.5" x14ac:dyDescent="0.25">
      <c r="A44" s="33" t="s">
        <v>61</v>
      </c>
      <c r="B44" s="34" t="s">
        <v>19</v>
      </c>
      <c r="C44" s="35">
        <f>+C37+C43</f>
        <v>318271743</v>
      </c>
      <c r="D44" s="35">
        <f t="shared" ref="D44:L44" si="5">+D37+D43</f>
        <v>356546846</v>
      </c>
      <c r="E44" s="36">
        <f t="shared" si="5"/>
        <v>456865542</v>
      </c>
      <c r="F44" s="37">
        <f t="shared" si="5"/>
        <v>443686311</v>
      </c>
      <c r="G44" s="35">
        <f t="shared" si="5"/>
        <v>410780843</v>
      </c>
      <c r="H44" s="36">
        <f t="shared" si="5"/>
        <v>410780843</v>
      </c>
      <c r="I44" s="38">
        <f t="shared" si="5"/>
        <v>454886575</v>
      </c>
      <c r="J44" s="39">
        <f t="shared" si="5"/>
        <v>344221523</v>
      </c>
      <c r="K44" s="35">
        <f t="shared" si="5"/>
        <v>454982621</v>
      </c>
      <c r="L44" s="36">
        <f t="shared" si="5"/>
        <v>406741256</v>
      </c>
    </row>
    <row r="45" spans="1:12" ht="13.5" x14ac:dyDescent="0.25">
      <c r="A45" s="47" t="s">
        <v>62</v>
      </c>
      <c r="B45" s="48" t="s">
        <v>63</v>
      </c>
      <c r="C45" s="49">
        <f>+C26-C44</f>
        <v>2714894430</v>
      </c>
      <c r="D45" s="49">
        <f t="shared" ref="D45:L45" si="6">+D26-D44</f>
        <v>2821669182</v>
      </c>
      <c r="E45" s="50">
        <f t="shared" si="6"/>
        <v>3157831152</v>
      </c>
      <c r="F45" s="51">
        <f t="shared" si="6"/>
        <v>3412095103</v>
      </c>
      <c r="G45" s="49">
        <f t="shared" si="6"/>
        <v>3513778534</v>
      </c>
      <c r="H45" s="50">
        <f t="shared" si="6"/>
        <v>3513778534</v>
      </c>
      <c r="I45" s="52">
        <f t="shared" si="6"/>
        <v>3160800583</v>
      </c>
      <c r="J45" s="53">
        <f t="shared" si="6"/>
        <v>2868515355</v>
      </c>
      <c r="K45" s="49">
        <f t="shared" si="6"/>
        <v>3035683886</v>
      </c>
      <c r="L45" s="50">
        <f t="shared" si="6"/>
        <v>3276002459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2724940400</v>
      </c>
      <c r="D47" s="23">
        <v>2821674890</v>
      </c>
      <c r="E47" s="24">
        <v>3275663657</v>
      </c>
      <c r="F47" s="25">
        <v>3191831139</v>
      </c>
      <c r="G47" s="23">
        <v>3329685567</v>
      </c>
      <c r="H47" s="24">
        <v>3329685567</v>
      </c>
      <c r="I47" s="26">
        <v>2932601706</v>
      </c>
      <c r="J47" s="27">
        <v>2529559218</v>
      </c>
      <c r="K47" s="23">
        <v>2718118539</v>
      </c>
      <c r="L47" s="24">
        <v>2984647063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2724940400</v>
      </c>
      <c r="D50" s="56">
        <f t="shared" ref="D50:L50" si="7">SUM(D47:D49)</f>
        <v>2821674890</v>
      </c>
      <c r="E50" s="57">
        <f t="shared" si="7"/>
        <v>3275663657</v>
      </c>
      <c r="F50" s="58">
        <f t="shared" si="7"/>
        <v>3191831139</v>
      </c>
      <c r="G50" s="56">
        <f t="shared" si="7"/>
        <v>3329685567</v>
      </c>
      <c r="H50" s="57">
        <f t="shared" si="7"/>
        <v>3329685567</v>
      </c>
      <c r="I50" s="59">
        <f t="shared" si="7"/>
        <v>2932601706</v>
      </c>
      <c r="J50" s="60">
        <f t="shared" si="7"/>
        <v>2529559218</v>
      </c>
      <c r="K50" s="56">
        <f t="shared" si="7"/>
        <v>2718118539</v>
      </c>
      <c r="L50" s="57">
        <f t="shared" si="7"/>
        <v>2984647063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330602090</v>
      </c>
      <c r="D6" s="23">
        <v>348763394</v>
      </c>
      <c r="E6" s="24">
        <v>215377919</v>
      </c>
      <c r="F6" s="25">
        <v>360780944</v>
      </c>
      <c r="G6" s="23">
        <v>240626329</v>
      </c>
      <c r="H6" s="24">
        <v>240626329</v>
      </c>
      <c r="I6" s="26">
        <v>186811724</v>
      </c>
      <c r="J6" s="27">
        <v>95156309</v>
      </c>
      <c r="K6" s="23">
        <v>403108454</v>
      </c>
      <c r="L6" s="24">
        <v>423257871</v>
      </c>
    </row>
    <row r="7" spans="1:12" ht="13.5" x14ac:dyDescent="0.25">
      <c r="A7" s="28" t="s">
        <v>22</v>
      </c>
      <c r="B7" s="22" t="s">
        <v>9</v>
      </c>
      <c r="C7" s="23">
        <v>171254081</v>
      </c>
      <c r="D7" s="23">
        <v>226696616</v>
      </c>
      <c r="E7" s="24">
        <v>306776694</v>
      </c>
      <c r="F7" s="25">
        <v>220632685</v>
      </c>
      <c r="G7" s="23">
        <v>211569631</v>
      </c>
      <c r="H7" s="24">
        <v>211569631</v>
      </c>
      <c r="I7" s="26">
        <v>510477645</v>
      </c>
      <c r="J7" s="27">
        <v>214521463</v>
      </c>
      <c r="K7" s="23">
        <v>112342877</v>
      </c>
      <c r="L7" s="24">
        <v>117960021</v>
      </c>
    </row>
    <row r="8" spans="1:12" ht="13.5" x14ac:dyDescent="0.25">
      <c r="A8" s="28" t="s">
        <v>23</v>
      </c>
      <c r="B8" s="22" t="s">
        <v>9</v>
      </c>
      <c r="C8" s="23">
        <v>789153589</v>
      </c>
      <c r="D8" s="23">
        <v>720998938</v>
      </c>
      <c r="E8" s="24">
        <v>721804585</v>
      </c>
      <c r="F8" s="25">
        <v>632886008</v>
      </c>
      <c r="G8" s="23">
        <v>926068429</v>
      </c>
      <c r="H8" s="24">
        <v>926068429</v>
      </c>
      <c r="I8" s="26">
        <v>984778992</v>
      </c>
      <c r="J8" s="27">
        <v>1057973429</v>
      </c>
      <c r="K8" s="23">
        <v>920630728</v>
      </c>
      <c r="L8" s="24">
        <v>966662265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13129609</v>
      </c>
      <c r="D10" s="23">
        <v>16170455</v>
      </c>
      <c r="E10" s="24">
        <v>34226689</v>
      </c>
      <c r="F10" s="25">
        <v>19676790</v>
      </c>
      <c r="G10" s="23">
        <v>34762529</v>
      </c>
      <c r="H10" s="24">
        <v>34762529</v>
      </c>
      <c r="I10" s="26">
        <v>41596845</v>
      </c>
      <c r="J10" s="27">
        <v>60002225</v>
      </c>
      <c r="K10" s="23">
        <v>54560336</v>
      </c>
      <c r="L10" s="24">
        <v>57288350</v>
      </c>
    </row>
    <row r="11" spans="1:12" ht="13.5" x14ac:dyDescent="0.25">
      <c r="A11" s="28" t="s">
        <v>27</v>
      </c>
      <c r="B11" s="22" t="s">
        <v>19</v>
      </c>
      <c r="C11" s="23">
        <v>114752806</v>
      </c>
      <c r="D11" s="23">
        <v>62334380</v>
      </c>
      <c r="E11" s="24">
        <v>105092343</v>
      </c>
      <c r="F11" s="29">
        <v>337510988</v>
      </c>
      <c r="G11" s="30">
        <v>217582082</v>
      </c>
      <c r="H11" s="31">
        <v>217582082</v>
      </c>
      <c r="I11" s="26">
        <v>94566050</v>
      </c>
      <c r="J11" s="32">
        <v>198365588</v>
      </c>
      <c r="K11" s="30">
        <v>208277571</v>
      </c>
      <c r="L11" s="31">
        <v>218697462</v>
      </c>
    </row>
    <row r="12" spans="1:12" ht="13.5" x14ac:dyDescent="0.25">
      <c r="A12" s="28" t="s">
        <v>28</v>
      </c>
      <c r="B12" s="22" t="s">
        <v>19</v>
      </c>
      <c r="C12" s="23">
        <v>263410781</v>
      </c>
      <c r="D12" s="23">
        <v>607580464</v>
      </c>
      <c r="E12" s="24">
        <v>972455970</v>
      </c>
      <c r="F12" s="25">
        <v>0</v>
      </c>
      <c r="G12" s="23">
        <v>0</v>
      </c>
      <c r="H12" s="24">
        <v>0</v>
      </c>
      <c r="I12" s="26">
        <v>1333291209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1682302956</v>
      </c>
      <c r="D13" s="35">
        <f t="shared" ref="D13:L13" si="0">SUM(D6:D12)</f>
        <v>1982544247</v>
      </c>
      <c r="E13" s="36">
        <f t="shared" si="0"/>
        <v>2355734200</v>
      </c>
      <c r="F13" s="37">
        <f t="shared" si="0"/>
        <v>1571487415</v>
      </c>
      <c r="G13" s="35">
        <f t="shared" si="0"/>
        <v>1630609000</v>
      </c>
      <c r="H13" s="36">
        <f t="shared" si="0"/>
        <v>1630609000</v>
      </c>
      <c r="I13" s="38">
        <f t="shared" si="0"/>
        <v>3151522465</v>
      </c>
      <c r="J13" s="39">
        <f t="shared" si="0"/>
        <v>1626019014</v>
      </c>
      <c r="K13" s="35">
        <f t="shared" si="0"/>
        <v>1698919966</v>
      </c>
      <c r="L13" s="36">
        <f t="shared" si="0"/>
        <v>1783865969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12758613</v>
      </c>
      <c r="D16" s="23">
        <v>14003979</v>
      </c>
      <c r="E16" s="24">
        <v>144045581</v>
      </c>
      <c r="F16" s="25">
        <v>12118998</v>
      </c>
      <c r="G16" s="23">
        <v>143210600</v>
      </c>
      <c r="H16" s="24">
        <v>143210600</v>
      </c>
      <c r="I16" s="26">
        <v>13019948</v>
      </c>
      <c r="J16" s="27">
        <v>143210600</v>
      </c>
      <c r="K16" s="23">
        <v>150371130</v>
      </c>
      <c r="L16" s="24">
        <v>157889686</v>
      </c>
    </row>
    <row r="17" spans="1:12" ht="13.5" x14ac:dyDescent="0.25">
      <c r="A17" s="28" t="s">
        <v>33</v>
      </c>
      <c r="B17" s="22" t="s">
        <v>34</v>
      </c>
      <c r="C17" s="23">
        <v>4550963809</v>
      </c>
      <c r="D17" s="23">
        <v>4904928070</v>
      </c>
      <c r="E17" s="24">
        <v>5413699283</v>
      </c>
      <c r="F17" s="29">
        <v>5677559231</v>
      </c>
      <c r="G17" s="30">
        <v>5409005783</v>
      </c>
      <c r="H17" s="31">
        <v>5409005783</v>
      </c>
      <c r="I17" s="26">
        <v>5883207909</v>
      </c>
      <c r="J17" s="32">
        <v>5339683897</v>
      </c>
      <c r="K17" s="30">
        <v>5606668092</v>
      </c>
      <c r="L17" s="31">
        <v>5887001498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973413</v>
      </c>
      <c r="D21" s="23">
        <v>978429</v>
      </c>
      <c r="E21" s="24">
        <v>978429</v>
      </c>
      <c r="F21" s="25">
        <v>14917247</v>
      </c>
      <c r="G21" s="23">
        <v>255485</v>
      </c>
      <c r="H21" s="24">
        <v>255485</v>
      </c>
      <c r="I21" s="26">
        <v>1016363</v>
      </c>
      <c r="J21" s="27">
        <v>255485</v>
      </c>
      <c r="K21" s="23">
        <v>268260</v>
      </c>
      <c r="L21" s="24">
        <v>281672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4564695835</v>
      </c>
      <c r="D25" s="41">
        <f t="shared" ref="D25:L25" si="1">SUM(D15:D24)</f>
        <v>4919910478</v>
      </c>
      <c r="E25" s="42">
        <f t="shared" si="1"/>
        <v>5558723293</v>
      </c>
      <c r="F25" s="43">
        <f t="shared" si="1"/>
        <v>5704595476</v>
      </c>
      <c r="G25" s="41">
        <f t="shared" si="1"/>
        <v>5552471868</v>
      </c>
      <c r="H25" s="42">
        <f t="shared" si="1"/>
        <v>5552471868</v>
      </c>
      <c r="I25" s="44">
        <f t="shared" si="1"/>
        <v>5897244220</v>
      </c>
      <c r="J25" s="45">
        <f t="shared" si="1"/>
        <v>5483149982</v>
      </c>
      <c r="K25" s="41">
        <f t="shared" si="1"/>
        <v>5757307482</v>
      </c>
      <c r="L25" s="42">
        <f t="shared" si="1"/>
        <v>6045172856</v>
      </c>
    </row>
    <row r="26" spans="1:12" ht="13.5" x14ac:dyDescent="0.25">
      <c r="A26" s="33" t="s">
        <v>42</v>
      </c>
      <c r="B26" s="34" t="s">
        <v>19</v>
      </c>
      <c r="C26" s="35">
        <f>+C13+C25</f>
        <v>6246998791</v>
      </c>
      <c r="D26" s="35">
        <f t="shared" ref="D26:L26" si="2">+D13+D25</f>
        <v>6902454725</v>
      </c>
      <c r="E26" s="36">
        <f t="shared" si="2"/>
        <v>7914457493</v>
      </c>
      <c r="F26" s="37">
        <f t="shared" si="2"/>
        <v>7276082891</v>
      </c>
      <c r="G26" s="35">
        <f t="shared" si="2"/>
        <v>7183080868</v>
      </c>
      <c r="H26" s="36">
        <f t="shared" si="2"/>
        <v>7183080868</v>
      </c>
      <c r="I26" s="38">
        <f t="shared" si="2"/>
        <v>9048766685</v>
      </c>
      <c r="J26" s="39">
        <f t="shared" si="2"/>
        <v>7109168996</v>
      </c>
      <c r="K26" s="35">
        <f t="shared" si="2"/>
        <v>7456227448</v>
      </c>
      <c r="L26" s="36">
        <f t="shared" si="2"/>
        <v>7829038825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2510074</v>
      </c>
      <c r="D31" s="23">
        <v>2514473</v>
      </c>
      <c r="E31" s="24">
        <v>2514854</v>
      </c>
      <c r="F31" s="25">
        <v>2514473</v>
      </c>
      <c r="G31" s="23">
        <v>2514473</v>
      </c>
      <c r="H31" s="24">
        <v>2514473</v>
      </c>
      <c r="I31" s="26">
        <v>2514854</v>
      </c>
      <c r="J31" s="27">
        <v>2514473</v>
      </c>
      <c r="K31" s="23">
        <v>2640196</v>
      </c>
      <c r="L31" s="24">
        <v>2772206</v>
      </c>
    </row>
    <row r="32" spans="1:12" ht="13.5" x14ac:dyDescent="0.25">
      <c r="A32" s="28" t="s">
        <v>48</v>
      </c>
      <c r="B32" s="22" t="s">
        <v>49</v>
      </c>
      <c r="C32" s="23">
        <v>625707549</v>
      </c>
      <c r="D32" s="23">
        <v>914149669</v>
      </c>
      <c r="E32" s="24">
        <v>1256705129</v>
      </c>
      <c r="F32" s="25">
        <v>253139734</v>
      </c>
      <c r="G32" s="23">
        <v>268555850</v>
      </c>
      <c r="H32" s="24">
        <v>268555850</v>
      </c>
      <c r="I32" s="26">
        <v>1326797207</v>
      </c>
      <c r="J32" s="27">
        <v>273955850</v>
      </c>
      <c r="K32" s="23">
        <v>287695643</v>
      </c>
      <c r="L32" s="24">
        <v>302080423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48769177</v>
      </c>
      <c r="F33" s="25">
        <v>0</v>
      </c>
      <c r="G33" s="23">
        <v>0</v>
      </c>
      <c r="H33" s="24">
        <v>0</v>
      </c>
      <c r="I33" s="26">
        <v>-48801195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39428520</v>
      </c>
      <c r="D34" s="23">
        <v>39913625</v>
      </c>
      <c r="E34" s="24">
        <v>42886790</v>
      </c>
      <c r="F34" s="25">
        <v>66373450</v>
      </c>
      <c r="G34" s="23">
        <v>68839638</v>
      </c>
      <c r="H34" s="24">
        <v>68839638</v>
      </c>
      <c r="I34" s="26">
        <v>40420602</v>
      </c>
      <c r="J34" s="27">
        <v>68839638</v>
      </c>
      <c r="K34" s="23">
        <v>72281620</v>
      </c>
      <c r="L34" s="24">
        <v>75895701</v>
      </c>
    </row>
    <row r="35" spans="1:12" ht="13.5" x14ac:dyDescent="0.25">
      <c r="A35" s="28" t="s">
        <v>27</v>
      </c>
      <c r="B35" s="22" t="s">
        <v>19</v>
      </c>
      <c r="C35" s="23">
        <v>24272797</v>
      </c>
      <c r="D35" s="23">
        <v>50563174</v>
      </c>
      <c r="E35" s="24">
        <v>67419467</v>
      </c>
      <c r="F35" s="25">
        <v>17132048</v>
      </c>
      <c r="G35" s="23">
        <v>71744415</v>
      </c>
      <c r="H35" s="24">
        <v>71744415</v>
      </c>
      <c r="I35" s="26">
        <v>83130494</v>
      </c>
      <c r="J35" s="27">
        <v>25940506</v>
      </c>
      <c r="K35" s="23">
        <v>27237532</v>
      </c>
      <c r="L35" s="24">
        <v>28599408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691918940</v>
      </c>
      <c r="D37" s="35">
        <f t="shared" ref="D37:L37" si="3">SUM(D29:D36)</f>
        <v>1007140941</v>
      </c>
      <c r="E37" s="36">
        <f t="shared" si="3"/>
        <v>1418295417</v>
      </c>
      <c r="F37" s="37">
        <f t="shared" si="3"/>
        <v>339159705</v>
      </c>
      <c r="G37" s="35">
        <f t="shared" si="3"/>
        <v>411654376</v>
      </c>
      <c r="H37" s="36">
        <f t="shared" si="3"/>
        <v>411654376</v>
      </c>
      <c r="I37" s="38">
        <f t="shared" si="3"/>
        <v>1404061962</v>
      </c>
      <c r="J37" s="39">
        <f t="shared" si="3"/>
        <v>371250467</v>
      </c>
      <c r="K37" s="35">
        <f t="shared" si="3"/>
        <v>389854991</v>
      </c>
      <c r="L37" s="36">
        <f t="shared" si="3"/>
        <v>409347738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5746044</v>
      </c>
      <c r="D40" s="23">
        <v>42774434</v>
      </c>
      <c r="E40" s="24">
        <v>108987982</v>
      </c>
      <c r="F40" s="25">
        <v>106897063</v>
      </c>
      <c r="G40" s="23">
        <v>103241938</v>
      </c>
      <c r="H40" s="24">
        <v>103241938</v>
      </c>
      <c r="I40" s="26">
        <v>108987982</v>
      </c>
      <c r="J40" s="27">
        <v>103241938</v>
      </c>
      <c r="K40" s="23">
        <v>108404035</v>
      </c>
      <c r="L40" s="24">
        <v>113824237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5746044</v>
      </c>
      <c r="D43" s="41">
        <f t="shared" ref="D43:L43" si="4">SUM(D39:D42)</f>
        <v>42774434</v>
      </c>
      <c r="E43" s="42">
        <f t="shared" si="4"/>
        <v>108987982</v>
      </c>
      <c r="F43" s="43">
        <f t="shared" si="4"/>
        <v>106897063</v>
      </c>
      <c r="G43" s="41">
        <f t="shared" si="4"/>
        <v>103241938</v>
      </c>
      <c r="H43" s="42">
        <f t="shared" si="4"/>
        <v>103241938</v>
      </c>
      <c r="I43" s="43">
        <f t="shared" si="4"/>
        <v>108987982</v>
      </c>
      <c r="J43" s="45">
        <f t="shared" si="4"/>
        <v>103241938</v>
      </c>
      <c r="K43" s="41">
        <f t="shared" si="4"/>
        <v>108404035</v>
      </c>
      <c r="L43" s="42">
        <f t="shared" si="4"/>
        <v>113824237</v>
      </c>
    </row>
    <row r="44" spans="1:12" ht="13.5" x14ac:dyDescent="0.25">
      <c r="A44" s="33" t="s">
        <v>61</v>
      </c>
      <c r="B44" s="34" t="s">
        <v>19</v>
      </c>
      <c r="C44" s="35">
        <f>+C37+C43</f>
        <v>697664984</v>
      </c>
      <c r="D44" s="35">
        <f t="shared" ref="D44:L44" si="5">+D37+D43</f>
        <v>1049915375</v>
      </c>
      <c r="E44" s="36">
        <f t="shared" si="5"/>
        <v>1527283399</v>
      </c>
      <c r="F44" s="37">
        <f t="shared" si="5"/>
        <v>446056768</v>
      </c>
      <c r="G44" s="35">
        <f t="shared" si="5"/>
        <v>514896314</v>
      </c>
      <c r="H44" s="36">
        <f t="shared" si="5"/>
        <v>514896314</v>
      </c>
      <c r="I44" s="38">
        <f t="shared" si="5"/>
        <v>1513049944</v>
      </c>
      <c r="J44" s="39">
        <f t="shared" si="5"/>
        <v>474492405</v>
      </c>
      <c r="K44" s="35">
        <f t="shared" si="5"/>
        <v>498259026</v>
      </c>
      <c r="L44" s="36">
        <f t="shared" si="5"/>
        <v>523171975</v>
      </c>
    </row>
    <row r="45" spans="1:12" ht="13.5" x14ac:dyDescent="0.25">
      <c r="A45" s="47" t="s">
        <v>62</v>
      </c>
      <c r="B45" s="48" t="s">
        <v>63</v>
      </c>
      <c r="C45" s="49">
        <f>+C26-C44</f>
        <v>5549333807</v>
      </c>
      <c r="D45" s="49">
        <f t="shared" ref="D45:L45" si="6">+D26-D44</f>
        <v>5852539350</v>
      </c>
      <c r="E45" s="50">
        <f t="shared" si="6"/>
        <v>6387174094</v>
      </c>
      <c r="F45" s="51">
        <f t="shared" si="6"/>
        <v>6830026123</v>
      </c>
      <c r="G45" s="49">
        <f t="shared" si="6"/>
        <v>6668184554</v>
      </c>
      <c r="H45" s="50">
        <f t="shared" si="6"/>
        <v>6668184554</v>
      </c>
      <c r="I45" s="52">
        <f t="shared" si="6"/>
        <v>7535716741</v>
      </c>
      <c r="J45" s="53">
        <f t="shared" si="6"/>
        <v>6634676591</v>
      </c>
      <c r="K45" s="49">
        <f t="shared" si="6"/>
        <v>6957968422</v>
      </c>
      <c r="L45" s="50">
        <f t="shared" si="6"/>
        <v>7305866850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4938563903</v>
      </c>
      <c r="D47" s="23">
        <v>5137772112</v>
      </c>
      <c r="E47" s="24">
        <v>5415090853</v>
      </c>
      <c r="F47" s="25">
        <v>6831134227</v>
      </c>
      <c r="G47" s="23">
        <v>6673384554</v>
      </c>
      <c r="H47" s="24">
        <v>6673384554</v>
      </c>
      <c r="I47" s="26">
        <v>4747946685</v>
      </c>
      <c r="J47" s="27">
        <v>6639826591</v>
      </c>
      <c r="K47" s="23">
        <v>6963375922</v>
      </c>
      <c r="L47" s="24">
        <v>7311544725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4938563903</v>
      </c>
      <c r="D50" s="56">
        <f t="shared" ref="D50:L50" si="7">SUM(D47:D49)</f>
        <v>5137772112</v>
      </c>
      <c r="E50" s="57">
        <f t="shared" si="7"/>
        <v>5415090853</v>
      </c>
      <c r="F50" s="58">
        <f t="shared" si="7"/>
        <v>6831134227</v>
      </c>
      <c r="G50" s="56">
        <f t="shared" si="7"/>
        <v>6673384554</v>
      </c>
      <c r="H50" s="57">
        <f t="shared" si="7"/>
        <v>6673384554</v>
      </c>
      <c r="I50" s="59">
        <f t="shared" si="7"/>
        <v>4747946685</v>
      </c>
      <c r="J50" s="60">
        <f t="shared" si="7"/>
        <v>6639826591</v>
      </c>
      <c r="K50" s="56">
        <f t="shared" si="7"/>
        <v>6963375922</v>
      </c>
      <c r="L50" s="57">
        <f t="shared" si="7"/>
        <v>7311544725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62333726</v>
      </c>
      <c r="D6" s="23">
        <v>144510598</v>
      </c>
      <c r="E6" s="24">
        <v>205310447</v>
      </c>
      <c r="F6" s="25">
        <v>171314327</v>
      </c>
      <c r="G6" s="23">
        <v>286539364</v>
      </c>
      <c r="H6" s="24">
        <v>286539364</v>
      </c>
      <c r="I6" s="26">
        <v>140091144</v>
      </c>
      <c r="J6" s="27">
        <v>284693526</v>
      </c>
      <c r="K6" s="23">
        <v>434654636</v>
      </c>
      <c r="L6" s="24">
        <v>798700710</v>
      </c>
    </row>
    <row r="7" spans="1:12" ht="13.5" x14ac:dyDescent="0.25">
      <c r="A7" s="28" t="s">
        <v>22</v>
      </c>
      <c r="B7" s="22" t="s">
        <v>9</v>
      </c>
      <c r="C7" s="23">
        <v>262795772</v>
      </c>
      <c r="D7" s="23">
        <v>333800328</v>
      </c>
      <c r="E7" s="24">
        <v>341974246</v>
      </c>
      <c r="F7" s="25">
        <v>617922119</v>
      </c>
      <c r="G7" s="23">
        <v>682495947</v>
      </c>
      <c r="H7" s="24">
        <v>682495947</v>
      </c>
      <c r="I7" s="26">
        <v>307466761</v>
      </c>
      <c r="J7" s="27">
        <v>658632786</v>
      </c>
      <c r="K7" s="23">
        <v>613886088</v>
      </c>
      <c r="L7" s="24">
        <v>624223000</v>
      </c>
    </row>
    <row r="8" spans="1:12" ht="13.5" x14ac:dyDescent="0.25">
      <c r="A8" s="28" t="s">
        <v>23</v>
      </c>
      <c r="B8" s="22" t="s">
        <v>9</v>
      </c>
      <c r="C8" s="23">
        <v>106614669</v>
      </c>
      <c r="D8" s="23">
        <v>148648056</v>
      </c>
      <c r="E8" s="24">
        <v>71864381</v>
      </c>
      <c r="F8" s="25">
        <v>200131193</v>
      </c>
      <c r="G8" s="23">
        <v>136062865</v>
      </c>
      <c r="H8" s="24">
        <v>136062865</v>
      </c>
      <c r="I8" s="26">
        <v>271387281</v>
      </c>
      <c r="J8" s="27">
        <v>141900381</v>
      </c>
      <c r="K8" s="23">
        <v>142685372</v>
      </c>
      <c r="L8" s="24">
        <v>143043056</v>
      </c>
    </row>
    <row r="9" spans="1:12" ht="13.5" x14ac:dyDescent="0.25">
      <c r="A9" s="28" t="s">
        <v>24</v>
      </c>
      <c r="B9" s="22" t="s">
        <v>19</v>
      </c>
      <c r="C9" s="23">
        <v>928212</v>
      </c>
      <c r="D9" s="23">
        <v>867241</v>
      </c>
      <c r="E9" s="24">
        <v>465010</v>
      </c>
      <c r="F9" s="25">
        <v>0</v>
      </c>
      <c r="G9" s="23">
        <v>465010</v>
      </c>
      <c r="H9" s="24">
        <v>465010</v>
      </c>
      <c r="I9" s="26">
        <v>465010</v>
      </c>
      <c r="J9" s="27">
        <v>465010</v>
      </c>
      <c r="K9" s="23">
        <v>465010</v>
      </c>
      <c r="L9" s="24">
        <v>465010</v>
      </c>
    </row>
    <row r="10" spans="1:12" ht="13.5" x14ac:dyDescent="0.25">
      <c r="A10" s="28" t="s">
        <v>25</v>
      </c>
      <c r="B10" s="22" t="s">
        <v>26</v>
      </c>
      <c r="C10" s="23">
        <v>49732894</v>
      </c>
      <c r="D10" s="23">
        <v>55210329</v>
      </c>
      <c r="E10" s="24">
        <v>61873531</v>
      </c>
      <c r="F10" s="25">
        <v>57744833</v>
      </c>
      <c r="G10" s="23">
        <v>58651531</v>
      </c>
      <c r="H10" s="24">
        <v>58651531</v>
      </c>
      <c r="I10" s="26">
        <v>67200227</v>
      </c>
      <c r="J10" s="27">
        <v>63641532</v>
      </c>
      <c r="K10" s="23">
        <v>61241628</v>
      </c>
      <c r="L10" s="24">
        <v>56613193</v>
      </c>
    </row>
    <row r="11" spans="1:12" ht="13.5" x14ac:dyDescent="0.25">
      <c r="A11" s="28" t="s">
        <v>27</v>
      </c>
      <c r="B11" s="22" t="s">
        <v>19</v>
      </c>
      <c r="C11" s="23">
        <v>207229301</v>
      </c>
      <c r="D11" s="23">
        <v>297161550</v>
      </c>
      <c r="E11" s="24">
        <v>352186980</v>
      </c>
      <c r="F11" s="29">
        <v>275423869</v>
      </c>
      <c r="G11" s="30">
        <v>368387582</v>
      </c>
      <c r="H11" s="31">
        <v>368387582</v>
      </c>
      <c r="I11" s="26">
        <v>653689008</v>
      </c>
      <c r="J11" s="32">
        <v>336707404</v>
      </c>
      <c r="K11" s="30">
        <v>352833945</v>
      </c>
      <c r="L11" s="31">
        <v>374144169</v>
      </c>
    </row>
    <row r="12" spans="1:12" ht="13.5" x14ac:dyDescent="0.25">
      <c r="A12" s="28" t="s">
        <v>28</v>
      </c>
      <c r="B12" s="22" t="s">
        <v>19</v>
      </c>
      <c r="C12" s="23">
        <v>3784437</v>
      </c>
      <c r="D12" s="23">
        <v>-2357323</v>
      </c>
      <c r="E12" s="24">
        <v>12548458</v>
      </c>
      <c r="F12" s="25">
        <v>553553</v>
      </c>
      <c r="G12" s="23">
        <v>12548461</v>
      </c>
      <c r="H12" s="24">
        <v>12548461</v>
      </c>
      <c r="I12" s="26">
        <v>12988066</v>
      </c>
      <c r="J12" s="27">
        <v>12548461</v>
      </c>
      <c r="K12" s="23">
        <v>12548461</v>
      </c>
      <c r="L12" s="24">
        <v>12548461</v>
      </c>
    </row>
    <row r="13" spans="1:12" ht="13.5" x14ac:dyDescent="0.25">
      <c r="A13" s="33" t="s">
        <v>29</v>
      </c>
      <c r="B13" s="34" t="s">
        <v>19</v>
      </c>
      <c r="C13" s="35">
        <f>SUM(C6:C12)</f>
        <v>693419011</v>
      </c>
      <c r="D13" s="35">
        <f t="shared" ref="D13:L13" si="0">SUM(D6:D12)</f>
        <v>977840779</v>
      </c>
      <c r="E13" s="36">
        <f t="shared" si="0"/>
        <v>1046223053</v>
      </c>
      <c r="F13" s="37">
        <f t="shared" si="0"/>
        <v>1323089894</v>
      </c>
      <c r="G13" s="35">
        <f t="shared" si="0"/>
        <v>1545150760</v>
      </c>
      <c r="H13" s="36">
        <f t="shared" si="0"/>
        <v>1545150760</v>
      </c>
      <c r="I13" s="38">
        <f t="shared" si="0"/>
        <v>1453287497</v>
      </c>
      <c r="J13" s="39">
        <f t="shared" si="0"/>
        <v>1498589100</v>
      </c>
      <c r="K13" s="35">
        <f t="shared" si="0"/>
        <v>1618315140</v>
      </c>
      <c r="L13" s="36">
        <f t="shared" si="0"/>
        <v>2009737599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326386654</v>
      </c>
      <c r="D16" s="23">
        <v>324072976</v>
      </c>
      <c r="E16" s="24">
        <v>321630319</v>
      </c>
      <c r="F16" s="25">
        <v>324072976</v>
      </c>
      <c r="G16" s="23">
        <v>319376058</v>
      </c>
      <c r="H16" s="24">
        <v>319376058</v>
      </c>
      <c r="I16" s="26">
        <v>319187660</v>
      </c>
      <c r="J16" s="27">
        <v>321630319</v>
      </c>
      <c r="K16" s="23">
        <v>321630319</v>
      </c>
      <c r="L16" s="24">
        <v>321630319</v>
      </c>
    </row>
    <row r="17" spans="1:12" ht="13.5" x14ac:dyDescent="0.25">
      <c r="A17" s="28" t="s">
        <v>33</v>
      </c>
      <c r="B17" s="22" t="s">
        <v>34</v>
      </c>
      <c r="C17" s="23">
        <v>7257277882</v>
      </c>
      <c r="D17" s="23">
        <v>7276983505</v>
      </c>
      <c r="E17" s="24">
        <v>7337392080</v>
      </c>
      <c r="F17" s="29">
        <v>7561174468</v>
      </c>
      <c r="G17" s="30">
        <v>7473446024</v>
      </c>
      <c r="H17" s="31">
        <v>7473446024</v>
      </c>
      <c r="I17" s="26">
        <v>7303745065</v>
      </c>
      <c r="J17" s="32">
        <v>8325553982</v>
      </c>
      <c r="K17" s="30">
        <v>8800292187</v>
      </c>
      <c r="L17" s="31">
        <v>9204313665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2301970</v>
      </c>
      <c r="D20" s="23">
        <v>2328920</v>
      </c>
      <c r="E20" s="24">
        <v>2328920</v>
      </c>
      <c r="F20" s="25">
        <v>2328920</v>
      </c>
      <c r="G20" s="23">
        <v>2328920</v>
      </c>
      <c r="H20" s="24">
        <v>2328920</v>
      </c>
      <c r="I20" s="26">
        <v>2328920</v>
      </c>
      <c r="J20" s="27">
        <v>2328920</v>
      </c>
      <c r="K20" s="23">
        <v>2328920</v>
      </c>
      <c r="L20" s="24">
        <v>2328920</v>
      </c>
    </row>
    <row r="21" spans="1:12" ht="13.5" x14ac:dyDescent="0.25">
      <c r="A21" s="28" t="s">
        <v>38</v>
      </c>
      <c r="B21" s="22" t="s">
        <v>19</v>
      </c>
      <c r="C21" s="23">
        <v>14879549</v>
      </c>
      <c r="D21" s="23">
        <v>16863016</v>
      </c>
      <c r="E21" s="24">
        <v>24713309</v>
      </c>
      <c r="F21" s="25">
        <v>17058374</v>
      </c>
      <c r="G21" s="23">
        <v>24391914</v>
      </c>
      <c r="H21" s="24">
        <v>24391914</v>
      </c>
      <c r="I21" s="26">
        <v>28388418</v>
      </c>
      <c r="J21" s="27">
        <v>24713309</v>
      </c>
      <c r="K21" s="23">
        <v>24713309</v>
      </c>
      <c r="L21" s="24">
        <v>24713309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2174998</v>
      </c>
      <c r="D23" s="23">
        <v>2089162</v>
      </c>
      <c r="E23" s="24">
        <v>2096172</v>
      </c>
      <c r="F23" s="25">
        <v>1807198</v>
      </c>
      <c r="G23" s="23">
        <v>2096172</v>
      </c>
      <c r="H23" s="24">
        <v>2096172</v>
      </c>
      <c r="I23" s="26">
        <v>1818455</v>
      </c>
      <c r="J23" s="27">
        <v>2096172</v>
      </c>
      <c r="K23" s="23">
        <v>2096172</v>
      </c>
      <c r="L23" s="24">
        <v>2096172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7603021153</v>
      </c>
      <c r="D25" s="41">
        <f t="shared" ref="D25:L25" si="1">SUM(D15:D24)</f>
        <v>7622337579</v>
      </c>
      <c r="E25" s="42">
        <f t="shared" si="1"/>
        <v>7688160800</v>
      </c>
      <c r="F25" s="43">
        <f t="shared" si="1"/>
        <v>7906441936</v>
      </c>
      <c r="G25" s="41">
        <f t="shared" si="1"/>
        <v>7821639088</v>
      </c>
      <c r="H25" s="42">
        <f t="shared" si="1"/>
        <v>7821639088</v>
      </c>
      <c r="I25" s="44">
        <f t="shared" si="1"/>
        <v>7655468518</v>
      </c>
      <c r="J25" s="45">
        <f t="shared" si="1"/>
        <v>8676322702</v>
      </c>
      <c r="K25" s="41">
        <f t="shared" si="1"/>
        <v>9151060907</v>
      </c>
      <c r="L25" s="42">
        <f t="shared" si="1"/>
        <v>9555082385</v>
      </c>
    </row>
    <row r="26" spans="1:12" ht="13.5" x14ac:dyDescent="0.25">
      <c r="A26" s="33" t="s">
        <v>42</v>
      </c>
      <c r="B26" s="34" t="s">
        <v>19</v>
      </c>
      <c r="C26" s="35">
        <f>+C13+C25</f>
        <v>8296440164</v>
      </c>
      <c r="D26" s="35">
        <f t="shared" ref="D26:L26" si="2">+D13+D25</f>
        <v>8600178358</v>
      </c>
      <c r="E26" s="36">
        <f t="shared" si="2"/>
        <v>8734383853</v>
      </c>
      <c r="F26" s="37">
        <f t="shared" si="2"/>
        <v>9229531830</v>
      </c>
      <c r="G26" s="35">
        <f t="shared" si="2"/>
        <v>9366789848</v>
      </c>
      <c r="H26" s="36">
        <f t="shared" si="2"/>
        <v>9366789848</v>
      </c>
      <c r="I26" s="38">
        <f t="shared" si="2"/>
        <v>9108756015</v>
      </c>
      <c r="J26" s="39">
        <f t="shared" si="2"/>
        <v>10174911802</v>
      </c>
      <c r="K26" s="35">
        <f t="shared" si="2"/>
        <v>10769376047</v>
      </c>
      <c r="L26" s="36">
        <f t="shared" si="2"/>
        <v>11564819984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47520316</v>
      </c>
      <c r="D30" s="23">
        <v>20722925</v>
      </c>
      <c r="E30" s="24">
        <v>22284343</v>
      </c>
      <c r="F30" s="25">
        <v>15031114</v>
      </c>
      <c r="G30" s="23">
        <v>7253229</v>
      </c>
      <c r="H30" s="24">
        <v>7253229</v>
      </c>
      <c r="I30" s="26">
        <v>7042468</v>
      </c>
      <c r="J30" s="27">
        <v>5630878</v>
      </c>
      <c r="K30" s="23">
        <v>4864819</v>
      </c>
      <c r="L30" s="24">
        <v>4063521</v>
      </c>
    </row>
    <row r="31" spans="1:12" ht="13.5" x14ac:dyDescent="0.25">
      <c r="A31" s="28" t="s">
        <v>47</v>
      </c>
      <c r="B31" s="22" t="s">
        <v>19</v>
      </c>
      <c r="C31" s="23">
        <v>44991296</v>
      </c>
      <c r="D31" s="23">
        <v>49469660</v>
      </c>
      <c r="E31" s="24">
        <v>65695576</v>
      </c>
      <c r="F31" s="25">
        <v>44210850</v>
      </c>
      <c r="G31" s="23">
        <v>65695578</v>
      </c>
      <c r="H31" s="24">
        <v>65695578</v>
      </c>
      <c r="I31" s="26">
        <v>68572190</v>
      </c>
      <c r="J31" s="27">
        <v>65695578</v>
      </c>
      <c r="K31" s="23">
        <v>65695578</v>
      </c>
      <c r="L31" s="24">
        <v>65695578</v>
      </c>
    </row>
    <row r="32" spans="1:12" ht="13.5" x14ac:dyDescent="0.25">
      <c r="A32" s="28" t="s">
        <v>48</v>
      </c>
      <c r="B32" s="22" t="s">
        <v>49</v>
      </c>
      <c r="C32" s="23">
        <v>2189011724</v>
      </c>
      <c r="D32" s="23">
        <v>2763497793</v>
      </c>
      <c r="E32" s="24">
        <v>3123409364</v>
      </c>
      <c r="F32" s="25">
        <v>755977269</v>
      </c>
      <c r="G32" s="23">
        <v>790440466</v>
      </c>
      <c r="H32" s="24">
        <v>790440466</v>
      </c>
      <c r="I32" s="26">
        <v>2144835635</v>
      </c>
      <c r="J32" s="27">
        <v>749435588</v>
      </c>
      <c r="K32" s="23">
        <v>524525693</v>
      </c>
      <c r="L32" s="24">
        <v>559901033</v>
      </c>
    </row>
    <row r="33" spans="1:12" ht="13.5" x14ac:dyDescent="0.25">
      <c r="A33" s="28" t="s">
        <v>50</v>
      </c>
      <c r="B33" s="22" t="s">
        <v>51</v>
      </c>
      <c r="C33" s="23">
        <v>15602317</v>
      </c>
      <c r="D33" s="23">
        <v>168013875</v>
      </c>
      <c r="E33" s="24">
        <v>128334367</v>
      </c>
      <c r="F33" s="25">
        <v>0</v>
      </c>
      <c r="G33" s="23">
        <v>0</v>
      </c>
      <c r="H33" s="24">
        <v>0</v>
      </c>
      <c r="I33" s="26">
        <v>30068972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46740985</v>
      </c>
      <c r="D34" s="23">
        <v>36631861</v>
      </c>
      <c r="E34" s="24">
        <v>45927499</v>
      </c>
      <c r="F34" s="25">
        <v>7009909</v>
      </c>
      <c r="G34" s="23">
        <v>45927499</v>
      </c>
      <c r="H34" s="24">
        <v>45927499</v>
      </c>
      <c r="I34" s="26">
        <v>45927499</v>
      </c>
      <c r="J34" s="27">
        <v>45927499</v>
      </c>
      <c r="K34" s="23">
        <v>45927499</v>
      </c>
      <c r="L34" s="24">
        <v>45927499</v>
      </c>
    </row>
    <row r="35" spans="1:12" ht="13.5" x14ac:dyDescent="0.25">
      <c r="A35" s="28" t="s">
        <v>27</v>
      </c>
      <c r="B35" s="22" t="s">
        <v>19</v>
      </c>
      <c r="C35" s="23">
        <v>58104761</v>
      </c>
      <c r="D35" s="23">
        <v>95007843</v>
      </c>
      <c r="E35" s="24">
        <v>72960585</v>
      </c>
      <c r="F35" s="25">
        <v>0</v>
      </c>
      <c r="G35" s="23">
        <v>122960584</v>
      </c>
      <c r="H35" s="24">
        <v>122960584</v>
      </c>
      <c r="I35" s="26">
        <v>326813153</v>
      </c>
      <c r="J35" s="27">
        <v>72960584</v>
      </c>
      <c r="K35" s="23">
        <v>72960584</v>
      </c>
      <c r="L35" s="24">
        <v>72960584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2401971399</v>
      </c>
      <c r="D37" s="35">
        <f t="shared" ref="D37:L37" si="3">SUM(D29:D36)</f>
        <v>3133343957</v>
      </c>
      <c r="E37" s="36">
        <f t="shared" si="3"/>
        <v>3458611734</v>
      </c>
      <c r="F37" s="37">
        <f t="shared" si="3"/>
        <v>822229142</v>
      </c>
      <c r="G37" s="35">
        <f t="shared" si="3"/>
        <v>1032277356</v>
      </c>
      <c r="H37" s="36">
        <f t="shared" si="3"/>
        <v>1032277356</v>
      </c>
      <c r="I37" s="38">
        <f t="shared" si="3"/>
        <v>2623259917</v>
      </c>
      <c r="J37" s="39">
        <f t="shared" si="3"/>
        <v>939650127</v>
      </c>
      <c r="K37" s="35">
        <f t="shared" si="3"/>
        <v>713974173</v>
      </c>
      <c r="L37" s="36">
        <f t="shared" si="3"/>
        <v>748548215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253399460</v>
      </c>
      <c r="D39" s="23">
        <v>254902292</v>
      </c>
      <c r="E39" s="24">
        <v>240968192</v>
      </c>
      <c r="F39" s="25">
        <v>239753926</v>
      </c>
      <c r="G39" s="23">
        <v>225934114</v>
      </c>
      <c r="H39" s="24">
        <v>225934114</v>
      </c>
      <c r="I39" s="26">
        <v>240968192</v>
      </c>
      <c r="J39" s="27">
        <v>250998277</v>
      </c>
      <c r="K39" s="23">
        <v>251459659</v>
      </c>
      <c r="L39" s="24">
        <v>251942265</v>
      </c>
    </row>
    <row r="40" spans="1:12" ht="13.5" x14ac:dyDescent="0.25">
      <c r="A40" s="28" t="s">
        <v>52</v>
      </c>
      <c r="B40" s="22" t="s">
        <v>57</v>
      </c>
      <c r="C40" s="23">
        <v>270704064</v>
      </c>
      <c r="D40" s="23">
        <v>253693278</v>
      </c>
      <c r="E40" s="24">
        <v>257457127</v>
      </c>
      <c r="F40" s="25">
        <v>0</v>
      </c>
      <c r="G40" s="23">
        <v>257457126</v>
      </c>
      <c r="H40" s="24">
        <v>257457126</v>
      </c>
      <c r="I40" s="26">
        <v>244397349</v>
      </c>
      <c r="J40" s="27">
        <v>257457126</v>
      </c>
      <c r="K40" s="23">
        <v>257457126</v>
      </c>
      <c r="L40" s="24">
        <v>257457126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860666289</v>
      </c>
      <c r="G41" s="23">
        <v>2498008433</v>
      </c>
      <c r="H41" s="24">
        <v>2498008433</v>
      </c>
      <c r="I41" s="26">
        <v>1174025813</v>
      </c>
      <c r="J41" s="27">
        <v>1674025813</v>
      </c>
      <c r="K41" s="23">
        <v>1174025813</v>
      </c>
      <c r="L41" s="24">
        <v>1174025813</v>
      </c>
    </row>
    <row r="42" spans="1:12" ht="13.5" x14ac:dyDescent="0.25">
      <c r="A42" s="28" t="s">
        <v>59</v>
      </c>
      <c r="B42" s="22" t="s">
        <v>19</v>
      </c>
      <c r="C42" s="23">
        <v>173139732</v>
      </c>
      <c r="D42" s="23">
        <v>192542999</v>
      </c>
      <c r="E42" s="24">
        <v>187549999</v>
      </c>
      <c r="F42" s="25">
        <v>511449278</v>
      </c>
      <c r="G42" s="23">
        <v>698999277</v>
      </c>
      <c r="H42" s="24">
        <v>698999277</v>
      </c>
      <c r="I42" s="26">
        <v>187549999</v>
      </c>
      <c r="J42" s="27">
        <v>187549999</v>
      </c>
      <c r="K42" s="23">
        <v>187549999</v>
      </c>
      <c r="L42" s="24">
        <v>187549999</v>
      </c>
    </row>
    <row r="43" spans="1:12" ht="13.5" x14ac:dyDescent="0.25">
      <c r="A43" s="33" t="s">
        <v>60</v>
      </c>
      <c r="B43" s="40" t="s">
        <v>19</v>
      </c>
      <c r="C43" s="35">
        <f>SUM(C39:C42)</f>
        <v>697243256</v>
      </c>
      <c r="D43" s="41">
        <f t="shared" ref="D43:L43" si="4">SUM(D39:D42)</f>
        <v>701138569</v>
      </c>
      <c r="E43" s="42">
        <f t="shared" si="4"/>
        <v>685975318</v>
      </c>
      <c r="F43" s="43">
        <f t="shared" si="4"/>
        <v>1611869493</v>
      </c>
      <c r="G43" s="41">
        <f t="shared" si="4"/>
        <v>3680398950</v>
      </c>
      <c r="H43" s="42">
        <f t="shared" si="4"/>
        <v>3680398950</v>
      </c>
      <c r="I43" s="43">
        <f t="shared" si="4"/>
        <v>1846941353</v>
      </c>
      <c r="J43" s="45">
        <f t="shared" si="4"/>
        <v>2370031215</v>
      </c>
      <c r="K43" s="41">
        <f t="shared" si="4"/>
        <v>1870492597</v>
      </c>
      <c r="L43" s="42">
        <f t="shared" si="4"/>
        <v>1870975203</v>
      </c>
    </row>
    <row r="44" spans="1:12" ht="13.5" x14ac:dyDescent="0.25">
      <c r="A44" s="33" t="s">
        <v>61</v>
      </c>
      <c r="B44" s="34" t="s">
        <v>19</v>
      </c>
      <c r="C44" s="35">
        <f>+C37+C43</f>
        <v>3099214655</v>
      </c>
      <c r="D44" s="35">
        <f t="shared" ref="D44:L44" si="5">+D37+D43</f>
        <v>3834482526</v>
      </c>
      <c r="E44" s="36">
        <f t="shared" si="5"/>
        <v>4144587052</v>
      </c>
      <c r="F44" s="37">
        <f t="shared" si="5"/>
        <v>2434098635</v>
      </c>
      <c r="G44" s="35">
        <f t="shared" si="5"/>
        <v>4712676306</v>
      </c>
      <c r="H44" s="36">
        <f t="shared" si="5"/>
        <v>4712676306</v>
      </c>
      <c r="I44" s="38">
        <f t="shared" si="5"/>
        <v>4470201270</v>
      </c>
      <c r="J44" s="39">
        <f t="shared" si="5"/>
        <v>3309681342</v>
      </c>
      <c r="K44" s="35">
        <f t="shared" si="5"/>
        <v>2584466770</v>
      </c>
      <c r="L44" s="36">
        <f t="shared" si="5"/>
        <v>2619523418</v>
      </c>
    </row>
    <row r="45" spans="1:12" ht="13.5" x14ac:dyDescent="0.25">
      <c r="A45" s="47" t="s">
        <v>62</v>
      </c>
      <c r="B45" s="48" t="s">
        <v>63</v>
      </c>
      <c r="C45" s="49">
        <f>+C26-C44</f>
        <v>5197225509</v>
      </c>
      <c r="D45" s="49">
        <f t="shared" ref="D45:L45" si="6">+D26-D44</f>
        <v>4765695832</v>
      </c>
      <c r="E45" s="50">
        <f t="shared" si="6"/>
        <v>4589796801</v>
      </c>
      <c r="F45" s="51">
        <f t="shared" si="6"/>
        <v>6795433195</v>
      </c>
      <c r="G45" s="49">
        <f t="shared" si="6"/>
        <v>4654113542</v>
      </c>
      <c r="H45" s="50">
        <f t="shared" si="6"/>
        <v>4654113542</v>
      </c>
      <c r="I45" s="52">
        <f t="shared" si="6"/>
        <v>4638554745</v>
      </c>
      <c r="J45" s="53">
        <f t="shared" si="6"/>
        <v>6865230460</v>
      </c>
      <c r="K45" s="49">
        <f t="shared" si="6"/>
        <v>8184909277</v>
      </c>
      <c r="L45" s="50">
        <f t="shared" si="6"/>
        <v>8945296566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5197225508</v>
      </c>
      <c r="D47" s="23">
        <v>4765695835</v>
      </c>
      <c r="E47" s="24">
        <v>4589796792</v>
      </c>
      <c r="F47" s="25">
        <v>6795433195</v>
      </c>
      <c r="G47" s="23">
        <v>4663639623</v>
      </c>
      <c r="H47" s="24">
        <v>4663639623</v>
      </c>
      <c r="I47" s="26">
        <v>4643517952</v>
      </c>
      <c r="J47" s="27">
        <v>6184909325</v>
      </c>
      <c r="K47" s="23">
        <v>7402781861</v>
      </c>
      <c r="L47" s="24">
        <v>8042020824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5197225508</v>
      </c>
      <c r="D50" s="56">
        <f t="shared" ref="D50:L50" si="7">SUM(D47:D49)</f>
        <v>4765695835</v>
      </c>
      <c r="E50" s="57">
        <f t="shared" si="7"/>
        <v>4589796792</v>
      </c>
      <c r="F50" s="58">
        <f t="shared" si="7"/>
        <v>6795433195</v>
      </c>
      <c r="G50" s="56">
        <f t="shared" si="7"/>
        <v>4663639623</v>
      </c>
      <c r="H50" s="57">
        <f t="shared" si="7"/>
        <v>4663639623</v>
      </c>
      <c r="I50" s="59">
        <f t="shared" si="7"/>
        <v>4643517952</v>
      </c>
      <c r="J50" s="60">
        <f t="shared" si="7"/>
        <v>6184909325</v>
      </c>
      <c r="K50" s="56">
        <f t="shared" si="7"/>
        <v>7402781861</v>
      </c>
      <c r="L50" s="57">
        <f t="shared" si="7"/>
        <v>8042020824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81811959</v>
      </c>
      <c r="D6" s="23">
        <v>77958326</v>
      </c>
      <c r="E6" s="24">
        <v>51645126</v>
      </c>
      <c r="F6" s="25">
        <v>78235133</v>
      </c>
      <c r="G6" s="23">
        <v>65598249</v>
      </c>
      <c r="H6" s="24">
        <v>65598249</v>
      </c>
      <c r="I6" s="26">
        <v>15049644</v>
      </c>
      <c r="J6" s="27">
        <v>68780740</v>
      </c>
      <c r="K6" s="23">
        <v>76490166</v>
      </c>
      <c r="L6" s="24">
        <v>83316934</v>
      </c>
    </row>
    <row r="7" spans="1:12" ht="13.5" x14ac:dyDescent="0.25">
      <c r="A7" s="28" t="s">
        <v>22</v>
      </c>
      <c r="B7" s="22" t="s">
        <v>9</v>
      </c>
      <c r="C7" s="23">
        <v>-3878479</v>
      </c>
      <c r="D7" s="23">
        <v>-8074418</v>
      </c>
      <c r="E7" s="24">
        <v>-8268473</v>
      </c>
      <c r="F7" s="25">
        <v>0</v>
      </c>
      <c r="G7" s="23">
        <v>0</v>
      </c>
      <c r="H7" s="24">
        <v>0</v>
      </c>
      <c r="I7" s="26">
        <v>-8372149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523412</v>
      </c>
      <c r="D9" s="23">
        <v>411800</v>
      </c>
      <c r="E9" s="24">
        <v>462247</v>
      </c>
      <c r="F9" s="25">
        <v>10946020</v>
      </c>
      <c r="G9" s="23">
        <v>10946020</v>
      </c>
      <c r="H9" s="24">
        <v>10946020</v>
      </c>
      <c r="I9" s="26">
        <v>268815</v>
      </c>
      <c r="J9" s="27">
        <v>28778126</v>
      </c>
      <c r="K9" s="23">
        <v>28778126</v>
      </c>
      <c r="L9" s="24">
        <v>28778126</v>
      </c>
    </row>
    <row r="10" spans="1:12" ht="13.5" x14ac:dyDescent="0.25">
      <c r="A10" s="28" t="s">
        <v>25</v>
      </c>
      <c r="B10" s="22" t="s">
        <v>26</v>
      </c>
      <c r="C10" s="23">
        <v>9306320</v>
      </c>
      <c r="D10" s="23">
        <v>12869285</v>
      </c>
      <c r="E10" s="24">
        <v>2847320</v>
      </c>
      <c r="F10" s="25">
        <v>12339285</v>
      </c>
      <c r="G10" s="23">
        <v>12339285</v>
      </c>
      <c r="H10" s="24">
        <v>12339285</v>
      </c>
      <c r="I10" s="26">
        <v>2906556</v>
      </c>
      <c r="J10" s="27">
        <v>2519666</v>
      </c>
      <c r="K10" s="23">
        <v>2519666</v>
      </c>
      <c r="L10" s="24">
        <v>2519666</v>
      </c>
    </row>
    <row r="11" spans="1:12" ht="13.5" x14ac:dyDescent="0.25">
      <c r="A11" s="28" t="s">
        <v>27</v>
      </c>
      <c r="B11" s="22" t="s">
        <v>19</v>
      </c>
      <c r="C11" s="23">
        <v>11542067</v>
      </c>
      <c r="D11" s="23">
        <v>9128015</v>
      </c>
      <c r="E11" s="24">
        <v>9105906</v>
      </c>
      <c r="F11" s="29">
        <v>6451013</v>
      </c>
      <c r="G11" s="30">
        <v>6451013</v>
      </c>
      <c r="H11" s="31">
        <v>6451013</v>
      </c>
      <c r="I11" s="26">
        <v>21819619</v>
      </c>
      <c r="J11" s="32">
        <v>6451013</v>
      </c>
      <c r="K11" s="30">
        <v>6451013</v>
      </c>
      <c r="L11" s="31">
        <v>6451013</v>
      </c>
    </row>
    <row r="12" spans="1:12" ht="13.5" x14ac:dyDescent="0.25">
      <c r="A12" s="28" t="s">
        <v>28</v>
      </c>
      <c r="B12" s="22" t="s">
        <v>19</v>
      </c>
      <c r="C12" s="23">
        <v>46742300</v>
      </c>
      <c r="D12" s="23">
        <v>40814032</v>
      </c>
      <c r="E12" s="24">
        <v>40840583</v>
      </c>
      <c r="F12" s="25">
        <v>32324326</v>
      </c>
      <c r="G12" s="23">
        <v>32324326</v>
      </c>
      <c r="H12" s="24">
        <v>32324326</v>
      </c>
      <c r="I12" s="26">
        <v>36792987</v>
      </c>
      <c r="J12" s="27">
        <v>21499079</v>
      </c>
      <c r="K12" s="23">
        <v>21499079</v>
      </c>
      <c r="L12" s="24">
        <v>21499079</v>
      </c>
    </row>
    <row r="13" spans="1:12" ht="13.5" x14ac:dyDescent="0.25">
      <c r="A13" s="33" t="s">
        <v>29</v>
      </c>
      <c r="B13" s="34" t="s">
        <v>19</v>
      </c>
      <c r="C13" s="35">
        <f>SUM(C6:C12)</f>
        <v>146047579</v>
      </c>
      <c r="D13" s="35">
        <f t="shared" ref="D13:L13" si="0">SUM(D6:D12)</f>
        <v>133107040</v>
      </c>
      <c r="E13" s="36">
        <f t="shared" si="0"/>
        <v>96632709</v>
      </c>
      <c r="F13" s="37">
        <f t="shared" si="0"/>
        <v>140295777</v>
      </c>
      <c r="G13" s="35">
        <f t="shared" si="0"/>
        <v>127658893</v>
      </c>
      <c r="H13" s="36">
        <f t="shared" si="0"/>
        <v>127658893</v>
      </c>
      <c r="I13" s="38">
        <f t="shared" si="0"/>
        <v>68465472</v>
      </c>
      <c r="J13" s="39">
        <f t="shared" si="0"/>
        <v>128028624</v>
      </c>
      <c r="K13" s="35">
        <f t="shared" si="0"/>
        <v>135738050</v>
      </c>
      <c r="L13" s="36">
        <f t="shared" si="0"/>
        <v>142564818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4598918</v>
      </c>
      <c r="D15" s="23">
        <v>4155462</v>
      </c>
      <c r="E15" s="24">
        <v>4540280</v>
      </c>
      <c r="F15" s="25">
        <v>4155462</v>
      </c>
      <c r="G15" s="23">
        <v>4155462</v>
      </c>
      <c r="H15" s="24">
        <v>4155462</v>
      </c>
      <c r="I15" s="26">
        <v>4540280</v>
      </c>
      <c r="J15" s="27">
        <v>4155462</v>
      </c>
      <c r="K15" s="23">
        <v>4155462</v>
      </c>
      <c r="L15" s="24">
        <v>4155462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194788641</v>
      </c>
      <c r="D17" s="23">
        <v>189100408</v>
      </c>
      <c r="E17" s="24">
        <v>188996703</v>
      </c>
      <c r="F17" s="29">
        <v>219153638</v>
      </c>
      <c r="G17" s="30">
        <v>317577280</v>
      </c>
      <c r="H17" s="31">
        <v>317577280</v>
      </c>
      <c r="I17" s="26">
        <v>270342505</v>
      </c>
      <c r="J17" s="32">
        <v>264761206</v>
      </c>
      <c r="K17" s="30">
        <v>259408203</v>
      </c>
      <c r="L17" s="31">
        <v>268682203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4294192</v>
      </c>
      <c r="D21" s="23">
        <v>3642141</v>
      </c>
      <c r="E21" s="24">
        <v>4060970</v>
      </c>
      <c r="F21" s="25">
        <v>14542940</v>
      </c>
      <c r="G21" s="23">
        <v>16740438</v>
      </c>
      <c r="H21" s="24">
        <v>16740438</v>
      </c>
      <c r="I21" s="26">
        <v>14334018</v>
      </c>
      <c r="J21" s="27">
        <v>15938973</v>
      </c>
      <c r="K21" s="23">
        <v>11191581</v>
      </c>
      <c r="L21" s="24">
        <v>11801147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6519822</v>
      </c>
      <c r="D23" s="23">
        <v>12282553</v>
      </c>
      <c r="E23" s="24">
        <v>20295273</v>
      </c>
      <c r="F23" s="25">
        <v>0</v>
      </c>
      <c r="G23" s="23">
        <v>0</v>
      </c>
      <c r="H23" s="24">
        <v>0</v>
      </c>
      <c r="I23" s="26">
        <v>24657233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210201573</v>
      </c>
      <c r="D25" s="41">
        <f t="shared" ref="D25:L25" si="1">SUM(D15:D24)</f>
        <v>209180564</v>
      </c>
      <c r="E25" s="42">
        <f t="shared" si="1"/>
        <v>217893226</v>
      </c>
      <c r="F25" s="43">
        <f t="shared" si="1"/>
        <v>237852040</v>
      </c>
      <c r="G25" s="41">
        <f t="shared" si="1"/>
        <v>338473180</v>
      </c>
      <c r="H25" s="42">
        <f t="shared" si="1"/>
        <v>338473180</v>
      </c>
      <c r="I25" s="44">
        <f t="shared" si="1"/>
        <v>313874036</v>
      </c>
      <c r="J25" s="45">
        <f t="shared" si="1"/>
        <v>284855641</v>
      </c>
      <c r="K25" s="41">
        <f t="shared" si="1"/>
        <v>274755246</v>
      </c>
      <c r="L25" s="42">
        <f t="shared" si="1"/>
        <v>284638812</v>
      </c>
    </row>
    <row r="26" spans="1:12" ht="13.5" x14ac:dyDescent="0.25">
      <c r="A26" s="33" t="s">
        <v>42</v>
      </c>
      <c r="B26" s="34" t="s">
        <v>19</v>
      </c>
      <c r="C26" s="35">
        <f>+C13+C25</f>
        <v>356249152</v>
      </c>
      <c r="D26" s="35">
        <f t="shared" ref="D26:L26" si="2">+D13+D25</f>
        <v>342287604</v>
      </c>
      <c r="E26" s="36">
        <f t="shared" si="2"/>
        <v>314525935</v>
      </c>
      <c r="F26" s="37">
        <f t="shared" si="2"/>
        <v>378147817</v>
      </c>
      <c r="G26" s="35">
        <f t="shared" si="2"/>
        <v>466132073</v>
      </c>
      <c r="H26" s="36">
        <f t="shared" si="2"/>
        <v>466132073</v>
      </c>
      <c r="I26" s="38">
        <f t="shared" si="2"/>
        <v>382339508</v>
      </c>
      <c r="J26" s="39">
        <f t="shared" si="2"/>
        <v>412884265</v>
      </c>
      <c r="K26" s="35">
        <f t="shared" si="2"/>
        <v>410493296</v>
      </c>
      <c r="L26" s="36">
        <f t="shared" si="2"/>
        <v>427203630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8755331</v>
      </c>
      <c r="D30" s="23">
        <v>10248778</v>
      </c>
      <c r="E30" s="24">
        <v>11379244</v>
      </c>
      <c r="F30" s="25">
        <v>10835811</v>
      </c>
      <c r="G30" s="23">
        <v>10835811</v>
      </c>
      <c r="H30" s="24">
        <v>10835811</v>
      </c>
      <c r="I30" s="26">
        <v>11379245</v>
      </c>
      <c r="J30" s="27">
        <v>12105270</v>
      </c>
      <c r="K30" s="23">
        <v>13492229</v>
      </c>
      <c r="L30" s="24">
        <v>15034272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6796</v>
      </c>
      <c r="E31" s="24">
        <v>5218</v>
      </c>
      <c r="F31" s="25">
        <v>0</v>
      </c>
      <c r="G31" s="23">
        <v>0</v>
      </c>
      <c r="H31" s="24">
        <v>0</v>
      </c>
      <c r="I31" s="26">
        <v>5218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48043358</v>
      </c>
      <c r="D32" s="23">
        <v>53972228</v>
      </c>
      <c r="E32" s="24">
        <v>53640364</v>
      </c>
      <c r="F32" s="25">
        <v>62103782</v>
      </c>
      <c r="G32" s="23">
        <v>62103782</v>
      </c>
      <c r="H32" s="24">
        <v>62103782</v>
      </c>
      <c r="I32" s="26">
        <v>38985356</v>
      </c>
      <c r="J32" s="27">
        <v>53149490</v>
      </c>
      <c r="K32" s="23">
        <v>53149490</v>
      </c>
      <c r="L32" s="24">
        <v>53149490</v>
      </c>
    </row>
    <row r="33" spans="1:12" ht="13.5" x14ac:dyDescent="0.25">
      <c r="A33" s="28" t="s">
        <v>50</v>
      </c>
      <c r="B33" s="22" t="s">
        <v>51</v>
      </c>
      <c r="C33" s="23">
        <v>18723349</v>
      </c>
      <c r="D33" s="23">
        <v>8124756</v>
      </c>
      <c r="E33" s="24">
        <v>-569524</v>
      </c>
      <c r="F33" s="25">
        <v>0</v>
      </c>
      <c r="G33" s="23">
        <v>0</v>
      </c>
      <c r="H33" s="24">
        <v>0</v>
      </c>
      <c r="I33" s="26">
        <v>68439880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41330866</v>
      </c>
      <c r="D34" s="23">
        <v>46896507</v>
      </c>
      <c r="E34" s="24">
        <v>46417888</v>
      </c>
      <c r="F34" s="25">
        <v>13960837</v>
      </c>
      <c r="G34" s="23">
        <v>13960837</v>
      </c>
      <c r="H34" s="24">
        <v>13960837</v>
      </c>
      <c r="I34" s="26">
        <v>41512727</v>
      </c>
      <c r="J34" s="27">
        <v>36718837</v>
      </c>
      <c r="K34" s="23">
        <v>36718837</v>
      </c>
      <c r="L34" s="24">
        <v>36718837</v>
      </c>
    </row>
    <row r="35" spans="1:12" ht="13.5" x14ac:dyDescent="0.25">
      <c r="A35" s="28" t="s">
        <v>27</v>
      </c>
      <c r="B35" s="22" t="s">
        <v>19</v>
      </c>
      <c r="C35" s="23">
        <v>-58503</v>
      </c>
      <c r="D35" s="23">
        <v>2677002</v>
      </c>
      <c r="E35" s="24">
        <v>8927838</v>
      </c>
      <c r="F35" s="25">
        <v>0</v>
      </c>
      <c r="G35" s="23">
        <v>0</v>
      </c>
      <c r="H35" s="24">
        <v>0</v>
      </c>
      <c r="I35" s="26">
        <v>23180880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116794401</v>
      </c>
      <c r="D37" s="35">
        <f t="shared" ref="D37:L37" si="3">SUM(D29:D36)</f>
        <v>121926067</v>
      </c>
      <c r="E37" s="36">
        <f t="shared" si="3"/>
        <v>119801028</v>
      </c>
      <c r="F37" s="37">
        <f t="shared" si="3"/>
        <v>86900430</v>
      </c>
      <c r="G37" s="35">
        <f t="shared" si="3"/>
        <v>86900430</v>
      </c>
      <c r="H37" s="36">
        <f t="shared" si="3"/>
        <v>86900430</v>
      </c>
      <c r="I37" s="38">
        <f t="shared" si="3"/>
        <v>183503306</v>
      </c>
      <c r="J37" s="39">
        <f t="shared" si="3"/>
        <v>101973597</v>
      </c>
      <c r="K37" s="35">
        <f t="shared" si="3"/>
        <v>103360556</v>
      </c>
      <c r="L37" s="36">
        <f t="shared" si="3"/>
        <v>104902599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106909847</v>
      </c>
      <c r="D39" s="23">
        <v>98010300</v>
      </c>
      <c r="E39" s="24">
        <v>86633701</v>
      </c>
      <c r="F39" s="25">
        <v>64470058</v>
      </c>
      <c r="G39" s="23">
        <v>64470058</v>
      </c>
      <c r="H39" s="24">
        <v>64470058</v>
      </c>
      <c r="I39" s="26">
        <v>75797583</v>
      </c>
      <c r="J39" s="27">
        <v>57176842</v>
      </c>
      <c r="K39" s="23">
        <v>42297654</v>
      </c>
      <c r="L39" s="24">
        <v>25721339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32169891</v>
      </c>
      <c r="G40" s="23">
        <v>32169891</v>
      </c>
      <c r="H40" s="24">
        <v>32169891</v>
      </c>
      <c r="I40" s="26">
        <v>0</v>
      </c>
      <c r="J40" s="27">
        <v>9411891</v>
      </c>
      <c r="K40" s="23">
        <v>9411891</v>
      </c>
      <c r="L40" s="24">
        <v>9411891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106909847</v>
      </c>
      <c r="D43" s="41">
        <f t="shared" ref="D43:L43" si="4">SUM(D39:D42)</f>
        <v>98010300</v>
      </c>
      <c r="E43" s="42">
        <f t="shared" si="4"/>
        <v>86633701</v>
      </c>
      <c r="F43" s="43">
        <f t="shared" si="4"/>
        <v>96639949</v>
      </c>
      <c r="G43" s="41">
        <f t="shared" si="4"/>
        <v>96639949</v>
      </c>
      <c r="H43" s="42">
        <f t="shared" si="4"/>
        <v>96639949</v>
      </c>
      <c r="I43" s="43">
        <f t="shared" si="4"/>
        <v>75797583</v>
      </c>
      <c r="J43" s="45">
        <f t="shared" si="4"/>
        <v>66588733</v>
      </c>
      <c r="K43" s="41">
        <f t="shared" si="4"/>
        <v>51709545</v>
      </c>
      <c r="L43" s="42">
        <f t="shared" si="4"/>
        <v>35133230</v>
      </c>
    </row>
    <row r="44" spans="1:12" ht="13.5" x14ac:dyDescent="0.25">
      <c r="A44" s="33" t="s">
        <v>61</v>
      </c>
      <c r="B44" s="34" t="s">
        <v>19</v>
      </c>
      <c r="C44" s="35">
        <f>+C37+C43</f>
        <v>223704248</v>
      </c>
      <c r="D44" s="35">
        <f t="shared" ref="D44:L44" si="5">+D37+D43</f>
        <v>219936367</v>
      </c>
      <c r="E44" s="36">
        <f t="shared" si="5"/>
        <v>206434729</v>
      </c>
      <c r="F44" s="37">
        <f t="shared" si="5"/>
        <v>183540379</v>
      </c>
      <c r="G44" s="35">
        <f t="shared" si="5"/>
        <v>183540379</v>
      </c>
      <c r="H44" s="36">
        <f t="shared" si="5"/>
        <v>183540379</v>
      </c>
      <c r="I44" s="38">
        <f t="shared" si="5"/>
        <v>259300889</v>
      </c>
      <c r="J44" s="39">
        <f t="shared" si="5"/>
        <v>168562330</v>
      </c>
      <c r="K44" s="35">
        <f t="shared" si="5"/>
        <v>155070101</v>
      </c>
      <c r="L44" s="36">
        <f t="shared" si="5"/>
        <v>140035829</v>
      </c>
    </row>
    <row r="45" spans="1:12" ht="13.5" x14ac:dyDescent="0.25">
      <c r="A45" s="47" t="s">
        <v>62</v>
      </c>
      <c r="B45" s="48" t="s">
        <v>63</v>
      </c>
      <c r="C45" s="49">
        <f>+C26-C44</f>
        <v>132544904</v>
      </c>
      <c r="D45" s="49">
        <f t="shared" ref="D45:L45" si="6">+D26-D44</f>
        <v>122351237</v>
      </c>
      <c r="E45" s="50">
        <f t="shared" si="6"/>
        <v>108091206</v>
      </c>
      <c r="F45" s="51">
        <f t="shared" si="6"/>
        <v>194607438</v>
      </c>
      <c r="G45" s="49">
        <f t="shared" si="6"/>
        <v>282591694</v>
      </c>
      <c r="H45" s="50">
        <f t="shared" si="6"/>
        <v>282591694</v>
      </c>
      <c r="I45" s="52">
        <f t="shared" si="6"/>
        <v>123038619</v>
      </c>
      <c r="J45" s="53">
        <f t="shared" si="6"/>
        <v>244321935</v>
      </c>
      <c r="K45" s="49">
        <f t="shared" si="6"/>
        <v>255423195</v>
      </c>
      <c r="L45" s="50">
        <f t="shared" si="6"/>
        <v>287167801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154380535</v>
      </c>
      <c r="D47" s="23">
        <v>122351234</v>
      </c>
      <c r="E47" s="24">
        <v>165574841</v>
      </c>
      <c r="F47" s="25">
        <v>178614759</v>
      </c>
      <c r="G47" s="23">
        <v>182398958</v>
      </c>
      <c r="H47" s="24">
        <v>182398958</v>
      </c>
      <c r="I47" s="26">
        <v>181609014</v>
      </c>
      <c r="J47" s="27">
        <v>176876415</v>
      </c>
      <c r="K47" s="23">
        <v>194081688</v>
      </c>
      <c r="L47" s="24">
        <v>217560853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154380535</v>
      </c>
      <c r="D50" s="56">
        <f t="shared" ref="D50:L50" si="7">SUM(D47:D49)</f>
        <v>122351234</v>
      </c>
      <c r="E50" s="57">
        <f t="shared" si="7"/>
        <v>165574841</v>
      </c>
      <c r="F50" s="58">
        <f t="shared" si="7"/>
        <v>178614759</v>
      </c>
      <c r="G50" s="56">
        <f t="shared" si="7"/>
        <v>182398958</v>
      </c>
      <c r="H50" s="57">
        <f t="shared" si="7"/>
        <v>182398958</v>
      </c>
      <c r="I50" s="59">
        <f t="shared" si="7"/>
        <v>181609014</v>
      </c>
      <c r="J50" s="60">
        <f t="shared" si="7"/>
        <v>176876415</v>
      </c>
      <c r="K50" s="56">
        <f t="shared" si="7"/>
        <v>194081688</v>
      </c>
      <c r="L50" s="57">
        <f t="shared" si="7"/>
        <v>217560853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2105173925</v>
      </c>
      <c r="D6" s="23">
        <v>2153579808</v>
      </c>
      <c r="E6" s="24">
        <v>1804451711</v>
      </c>
      <c r="F6" s="25">
        <v>2600286143</v>
      </c>
      <c r="G6" s="23">
        <v>2406764052</v>
      </c>
      <c r="H6" s="24">
        <v>2406764052</v>
      </c>
      <c r="I6" s="26">
        <v>777606652</v>
      </c>
      <c r="J6" s="27">
        <v>2902969865</v>
      </c>
      <c r="K6" s="23">
        <v>4416049579</v>
      </c>
      <c r="L6" s="24">
        <v>5643946595</v>
      </c>
    </row>
    <row r="7" spans="1:12" ht="13.5" x14ac:dyDescent="0.25">
      <c r="A7" s="28" t="s">
        <v>22</v>
      </c>
      <c r="B7" s="22" t="s">
        <v>9</v>
      </c>
      <c r="C7" s="23">
        <v>3706564322</v>
      </c>
      <c r="D7" s="23">
        <v>4166504955</v>
      </c>
      <c r="E7" s="24">
        <v>4163091422</v>
      </c>
      <c r="F7" s="25">
        <v>5103745071</v>
      </c>
      <c r="G7" s="23">
        <v>3997574620</v>
      </c>
      <c r="H7" s="24">
        <v>3997574620</v>
      </c>
      <c r="I7" s="26">
        <v>6973480350</v>
      </c>
      <c r="J7" s="27">
        <v>4361277550</v>
      </c>
      <c r="K7" s="23">
        <v>4094768640</v>
      </c>
      <c r="L7" s="24">
        <v>3690906021</v>
      </c>
    </row>
    <row r="8" spans="1:12" ht="13.5" x14ac:dyDescent="0.25">
      <c r="A8" s="28" t="s">
        <v>23</v>
      </c>
      <c r="B8" s="22" t="s">
        <v>9</v>
      </c>
      <c r="C8" s="23">
        <v>1187888066</v>
      </c>
      <c r="D8" s="23">
        <v>1393638555</v>
      </c>
      <c r="E8" s="24">
        <v>1321198216</v>
      </c>
      <c r="F8" s="25">
        <v>3803541678</v>
      </c>
      <c r="G8" s="23">
        <v>2128096676</v>
      </c>
      <c r="H8" s="24">
        <v>2128096676</v>
      </c>
      <c r="I8" s="26">
        <v>2753541701</v>
      </c>
      <c r="J8" s="27">
        <v>2835809929</v>
      </c>
      <c r="K8" s="23">
        <v>3101752902</v>
      </c>
      <c r="L8" s="24">
        <v>3464116686</v>
      </c>
    </row>
    <row r="9" spans="1:12" ht="13.5" x14ac:dyDescent="0.25">
      <c r="A9" s="28" t="s">
        <v>24</v>
      </c>
      <c r="B9" s="22" t="s">
        <v>19</v>
      </c>
      <c r="C9" s="23">
        <v>35440267</v>
      </c>
      <c r="D9" s="23">
        <v>2182955</v>
      </c>
      <c r="E9" s="24">
        <v>1982002</v>
      </c>
      <c r="F9" s="25">
        <v>12975277</v>
      </c>
      <c r="G9" s="23">
        <v>12403817</v>
      </c>
      <c r="H9" s="24">
        <v>12403817</v>
      </c>
      <c r="I9" s="26">
        <v>2238737</v>
      </c>
      <c r="J9" s="27">
        <v>50754692</v>
      </c>
      <c r="K9" s="23">
        <v>50377996</v>
      </c>
      <c r="L9" s="24">
        <v>49944087</v>
      </c>
    </row>
    <row r="10" spans="1:12" ht="13.5" x14ac:dyDescent="0.25">
      <c r="A10" s="28" t="s">
        <v>25</v>
      </c>
      <c r="B10" s="22" t="s">
        <v>26</v>
      </c>
      <c r="C10" s="23">
        <v>650003884</v>
      </c>
      <c r="D10" s="23">
        <v>632512347</v>
      </c>
      <c r="E10" s="24">
        <v>718353243</v>
      </c>
      <c r="F10" s="25">
        <v>140614855</v>
      </c>
      <c r="G10" s="23">
        <v>727681266</v>
      </c>
      <c r="H10" s="24">
        <v>727681266</v>
      </c>
      <c r="I10" s="26">
        <v>733186985</v>
      </c>
      <c r="J10" s="27">
        <v>777203729</v>
      </c>
      <c r="K10" s="23">
        <v>605422078</v>
      </c>
      <c r="L10" s="24">
        <v>747166730</v>
      </c>
    </row>
    <row r="11" spans="1:12" ht="13.5" x14ac:dyDescent="0.25">
      <c r="A11" s="28" t="s">
        <v>27</v>
      </c>
      <c r="B11" s="22" t="s">
        <v>19</v>
      </c>
      <c r="C11" s="23">
        <v>4362749033</v>
      </c>
      <c r="D11" s="23">
        <v>5064718829</v>
      </c>
      <c r="E11" s="24">
        <v>6185387585</v>
      </c>
      <c r="F11" s="29">
        <v>2974394640</v>
      </c>
      <c r="G11" s="30">
        <v>2779039507</v>
      </c>
      <c r="H11" s="31">
        <v>2779039507</v>
      </c>
      <c r="I11" s="26">
        <v>7152410945</v>
      </c>
      <c r="J11" s="32">
        <v>3061031797</v>
      </c>
      <c r="K11" s="30">
        <v>3286968597</v>
      </c>
      <c r="L11" s="31">
        <v>3596358310</v>
      </c>
    </row>
    <row r="12" spans="1:12" ht="13.5" x14ac:dyDescent="0.25">
      <c r="A12" s="28" t="s">
        <v>28</v>
      </c>
      <c r="B12" s="22" t="s">
        <v>19</v>
      </c>
      <c r="C12" s="23">
        <v>325344307</v>
      </c>
      <c r="D12" s="23">
        <v>710128429</v>
      </c>
      <c r="E12" s="24">
        <v>1054941997</v>
      </c>
      <c r="F12" s="25">
        <v>161889373</v>
      </c>
      <c r="G12" s="23">
        <v>179166811</v>
      </c>
      <c r="H12" s="24">
        <v>179166811</v>
      </c>
      <c r="I12" s="26">
        <v>1421978343</v>
      </c>
      <c r="J12" s="27">
        <v>56797435</v>
      </c>
      <c r="K12" s="23">
        <v>61528940</v>
      </c>
      <c r="L12" s="24">
        <v>66502876</v>
      </c>
    </row>
    <row r="13" spans="1:12" ht="13.5" x14ac:dyDescent="0.25">
      <c r="A13" s="33" t="s">
        <v>29</v>
      </c>
      <c r="B13" s="34" t="s">
        <v>19</v>
      </c>
      <c r="C13" s="35">
        <f>SUM(C6:C12)</f>
        <v>12373163804</v>
      </c>
      <c r="D13" s="35">
        <f t="shared" ref="D13:L13" si="0">SUM(D6:D12)</f>
        <v>14123265878</v>
      </c>
      <c r="E13" s="36">
        <f t="shared" si="0"/>
        <v>15249406176</v>
      </c>
      <c r="F13" s="37">
        <f t="shared" si="0"/>
        <v>14797447037</v>
      </c>
      <c r="G13" s="35">
        <f t="shared" si="0"/>
        <v>12230726749</v>
      </c>
      <c r="H13" s="36">
        <f t="shared" si="0"/>
        <v>12230726749</v>
      </c>
      <c r="I13" s="38">
        <f t="shared" si="0"/>
        <v>19814443713</v>
      </c>
      <c r="J13" s="39">
        <f t="shared" si="0"/>
        <v>14045844997</v>
      </c>
      <c r="K13" s="35">
        <f t="shared" si="0"/>
        <v>15616868732</v>
      </c>
      <c r="L13" s="36">
        <f t="shared" si="0"/>
        <v>17258941305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85714612</v>
      </c>
      <c r="D15" s="23">
        <v>91475726</v>
      </c>
      <c r="E15" s="24">
        <v>84231138</v>
      </c>
      <c r="F15" s="25">
        <v>119643443</v>
      </c>
      <c r="G15" s="23">
        <v>100591594</v>
      </c>
      <c r="H15" s="24">
        <v>100591594</v>
      </c>
      <c r="I15" s="26">
        <v>68389024</v>
      </c>
      <c r="J15" s="27">
        <v>72042095</v>
      </c>
      <c r="K15" s="23">
        <v>75070928</v>
      </c>
      <c r="L15" s="24">
        <v>171236058</v>
      </c>
    </row>
    <row r="16" spans="1:12" ht="13.5" x14ac:dyDescent="0.25">
      <c r="A16" s="28" t="s">
        <v>32</v>
      </c>
      <c r="B16" s="22" t="s">
        <v>19</v>
      </c>
      <c r="C16" s="23">
        <v>3185624634</v>
      </c>
      <c r="D16" s="23">
        <v>3467532834</v>
      </c>
      <c r="E16" s="24">
        <v>4231443813</v>
      </c>
      <c r="F16" s="25">
        <v>3561567364</v>
      </c>
      <c r="G16" s="23">
        <v>3900672846</v>
      </c>
      <c r="H16" s="24">
        <v>3900672846</v>
      </c>
      <c r="I16" s="26">
        <v>3887764321</v>
      </c>
      <c r="J16" s="27">
        <v>4119873489</v>
      </c>
      <c r="K16" s="23">
        <v>4134496961</v>
      </c>
      <c r="L16" s="24">
        <v>4149838576</v>
      </c>
    </row>
    <row r="17" spans="1:12" ht="13.5" x14ac:dyDescent="0.25">
      <c r="A17" s="28" t="s">
        <v>33</v>
      </c>
      <c r="B17" s="22" t="s">
        <v>34</v>
      </c>
      <c r="C17" s="23">
        <v>46010744004</v>
      </c>
      <c r="D17" s="23">
        <v>48151035808</v>
      </c>
      <c r="E17" s="24">
        <v>49808249578</v>
      </c>
      <c r="F17" s="29">
        <v>50734040435</v>
      </c>
      <c r="G17" s="30">
        <v>50569067962</v>
      </c>
      <c r="H17" s="31">
        <v>50569067962</v>
      </c>
      <c r="I17" s="26">
        <v>47537559293</v>
      </c>
      <c r="J17" s="32">
        <v>52478363882</v>
      </c>
      <c r="K17" s="30">
        <v>53902122060</v>
      </c>
      <c r="L17" s="31">
        <v>55390071257</v>
      </c>
    </row>
    <row r="18" spans="1:12" ht="13.5" x14ac:dyDescent="0.25">
      <c r="A18" s="28" t="s">
        <v>35</v>
      </c>
      <c r="B18" s="22" t="s">
        <v>19</v>
      </c>
      <c r="C18" s="23">
        <v>64983336</v>
      </c>
      <c r="D18" s="23">
        <v>69546476</v>
      </c>
      <c r="E18" s="24">
        <v>98744111</v>
      </c>
      <c r="F18" s="25">
        <v>77347006</v>
      </c>
      <c r="G18" s="23">
        <v>106428904</v>
      </c>
      <c r="H18" s="24">
        <v>106428904</v>
      </c>
      <c r="I18" s="26">
        <v>31889184</v>
      </c>
      <c r="J18" s="27">
        <v>98964983</v>
      </c>
      <c r="K18" s="23">
        <v>98964983</v>
      </c>
      <c r="L18" s="24">
        <v>98964983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15860846</v>
      </c>
      <c r="D20" s="23">
        <v>18892982</v>
      </c>
      <c r="E20" s="24">
        <v>18966032</v>
      </c>
      <c r="F20" s="25">
        <v>18278024</v>
      </c>
      <c r="G20" s="23">
        <v>18278023</v>
      </c>
      <c r="H20" s="24">
        <v>18278023</v>
      </c>
      <c r="I20" s="26">
        <v>15976684</v>
      </c>
      <c r="J20" s="27">
        <v>18481349</v>
      </c>
      <c r="K20" s="23">
        <v>18489394</v>
      </c>
      <c r="L20" s="24">
        <v>18497809</v>
      </c>
    </row>
    <row r="21" spans="1:12" ht="13.5" x14ac:dyDescent="0.25">
      <c r="A21" s="28" t="s">
        <v>38</v>
      </c>
      <c r="B21" s="22" t="s">
        <v>19</v>
      </c>
      <c r="C21" s="23">
        <v>56203705</v>
      </c>
      <c r="D21" s="23">
        <v>76850156</v>
      </c>
      <c r="E21" s="24">
        <v>72350859</v>
      </c>
      <c r="F21" s="25">
        <v>103778773</v>
      </c>
      <c r="G21" s="23">
        <v>96576109</v>
      </c>
      <c r="H21" s="24">
        <v>96576109</v>
      </c>
      <c r="I21" s="26">
        <v>87292523</v>
      </c>
      <c r="J21" s="27">
        <v>92209707</v>
      </c>
      <c r="K21" s="23">
        <v>86347732</v>
      </c>
      <c r="L21" s="24">
        <v>83247409</v>
      </c>
    </row>
    <row r="22" spans="1:12" ht="13.5" x14ac:dyDescent="0.25">
      <c r="A22" s="28" t="s">
        <v>22</v>
      </c>
      <c r="B22" s="22" t="s">
        <v>19</v>
      </c>
      <c r="C22" s="23">
        <v>38728475</v>
      </c>
      <c r="D22" s="23">
        <v>6072717</v>
      </c>
      <c r="E22" s="24">
        <v>37108659</v>
      </c>
      <c r="F22" s="25">
        <v>32517575</v>
      </c>
      <c r="G22" s="23">
        <v>32517575</v>
      </c>
      <c r="H22" s="24">
        <v>32517575</v>
      </c>
      <c r="I22" s="26">
        <v>37093102</v>
      </c>
      <c r="J22" s="27">
        <v>35512649</v>
      </c>
      <c r="K22" s="23">
        <v>37206047</v>
      </c>
      <c r="L22" s="24">
        <v>39007822</v>
      </c>
    </row>
    <row r="23" spans="1:12" ht="13.5" x14ac:dyDescent="0.25">
      <c r="A23" s="28" t="s">
        <v>39</v>
      </c>
      <c r="B23" s="22" t="s">
        <v>19</v>
      </c>
      <c r="C23" s="23">
        <v>46111518</v>
      </c>
      <c r="D23" s="23">
        <v>42550338</v>
      </c>
      <c r="E23" s="24">
        <v>50879785</v>
      </c>
      <c r="F23" s="25">
        <v>2133330</v>
      </c>
      <c r="G23" s="23">
        <v>2405889</v>
      </c>
      <c r="H23" s="24">
        <v>2405889</v>
      </c>
      <c r="I23" s="26">
        <v>8902537</v>
      </c>
      <c r="J23" s="27">
        <v>43488708</v>
      </c>
      <c r="K23" s="23">
        <v>40509117</v>
      </c>
      <c r="L23" s="24">
        <v>40372056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72201</v>
      </c>
      <c r="E24" s="24">
        <v>38487</v>
      </c>
      <c r="F24" s="29">
        <v>0</v>
      </c>
      <c r="G24" s="30">
        <v>0</v>
      </c>
      <c r="H24" s="31">
        <v>0</v>
      </c>
      <c r="I24" s="25">
        <v>38487</v>
      </c>
      <c r="J24" s="32">
        <v>578462</v>
      </c>
      <c r="K24" s="30">
        <v>578462</v>
      </c>
      <c r="L24" s="31">
        <v>578462</v>
      </c>
    </row>
    <row r="25" spans="1:12" ht="13.5" x14ac:dyDescent="0.25">
      <c r="A25" s="33" t="s">
        <v>41</v>
      </c>
      <c r="B25" s="40" t="s">
        <v>19</v>
      </c>
      <c r="C25" s="35">
        <f>SUM(C15:C24)</f>
        <v>49503971130</v>
      </c>
      <c r="D25" s="41">
        <f t="shared" ref="D25:L25" si="1">SUM(D15:D24)</f>
        <v>51924029238</v>
      </c>
      <c r="E25" s="42">
        <f t="shared" si="1"/>
        <v>54402012462</v>
      </c>
      <c r="F25" s="43">
        <f t="shared" si="1"/>
        <v>54649305950</v>
      </c>
      <c r="G25" s="41">
        <f t="shared" si="1"/>
        <v>54826538902</v>
      </c>
      <c r="H25" s="42">
        <f t="shared" si="1"/>
        <v>54826538902</v>
      </c>
      <c r="I25" s="44">
        <f t="shared" si="1"/>
        <v>51674905155</v>
      </c>
      <c r="J25" s="45">
        <f t="shared" si="1"/>
        <v>56959515324</v>
      </c>
      <c r="K25" s="41">
        <f t="shared" si="1"/>
        <v>58393785684</v>
      </c>
      <c r="L25" s="42">
        <f t="shared" si="1"/>
        <v>59991814432</v>
      </c>
    </row>
    <row r="26" spans="1:12" ht="13.5" x14ac:dyDescent="0.25">
      <c r="A26" s="33" t="s">
        <v>42</v>
      </c>
      <c r="B26" s="34" t="s">
        <v>19</v>
      </c>
      <c r="C26" s="35">
        <f>+C13+C25</f>
        <v>61877134934</v>
      </c>
      <c r="D26" s="35">
        <f t="shared" ref="D26:L26" si="2">+D13+D25</f>
        <v>66047295116</v>
      </c>
      <c r="E26" s="36">
        <f t="shared" si="2"/>
        <v>69651418638</v>
      </c>
      <c r="F26" s="37">
        <f t="shared" si="2"/>
        <v>69446752987</v>
      </c>
      <c r="G26" s="35">
        <f t="shared" si="2"/>
        <v>67057265651</v>
      </c>
      <c r="H26" s="36">
        <f t="shared" si="2"/>
        <v>67057265651</v>
      </c>
      <c r="I26" s="38">
        <f t="shared" si="2"/>
        <v>71489348868</v>
      </c>
      <c r="J26" s="39">
        <f t="shared" si="2"/>
        <v>71005360321</v>
      </c>
      <c r="K26" s="35">
        <f t="shared" si="2"/>
        <v>74010654416</v>
      </c>
      <c r="L26" s="36">
        <f t="shared" si="2"/>
        <v>77250755737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241359475</v>
      </c>
      <c r="D30" s="23">
        <v>132039821</v>
      </c>
      <c r="E30" s="24">
        <v>109824497</v>
      </c>
      <c r="F30" s="25">
        <v>122600840</v>
      </c>
      <c r="G30" s="23">
        <v>94859703</v>
      </c>
      <c r="H30" s="24">
        <v>94859703</v>
      </c>
      <c r="I30" s="26">
        <v>-5726620</v>
      </c>
      <c r="J30" s="27">
        <v>262687449</v>
      </c>
      <c r="K30" s="23">
        <v>463247455</v>
      </c>
      <c r="L30" s="24">
        <v>664118603</v>
      </c>
    </row>
    <row r="31" spans="1:12" ht="13.5" x14ac:dyDescent="0.25">
      <c r="A31" s="28" t="s">
        <v>47</v>
      </c>
      <c r="B31" s="22" t="s">
        <v>19</v>
      </c>
      <c r="C31" s="23">
        <v>327918745</v>
      </c>
      <c r="D31" s="23">
        <v>359030883</v>
      </c>
      <c r="E31" s="24">
        <v>407536876</v>
      </c>
      <c r="F31" s="25">
        <v>400230068</v>
      </c>
      <c r="G31" s="23">
        <v>360618515</v>
      </c>
      <c r="H31" s="24">
        <v>360618515</v>
      </c>
      <c r="I31" s="26">
        <v>417570693</v>
      </c>
      <c r="J31" s="27">
        <v>412104567</v>
      </c>
      <c r="K31" s="23">
        <v>413864333</v>
      </c>
      <c r="L31" s="24">
        <v>416802175</v>
      </c>
    </row>
    <row r="32" spans="1:12" ht="13.5" x14ac:dyDescent="0.25">
      <c r="A32" s="28" t="s">
        <v>48</v>
      </c>
      <c r="B32" s="22" t="s">
        <v>49</v>
      </c>
      <c r="C32" s="23">
        <v>20070795624</v>
      </c>
      <c r="D32" s="23">
        <v>24401412726</v>
      </c>
      <c r="E32" s="24">
        <v>28877025586</v>
      </c>
      <c r="F32" s="25">
        <v>17830224110</v>
      </c>
      <c r="G32" s="23">
        <v>19753539242</v>
      </c>
      <c r="H32" s="24">
        <v>19753539242</v>
      </c>
      <c r="I32" s="26">
        <v>31485744073</v>
      </c>
      <c r="J32" s="27">
        <v>17021477165</v>
      </c>
      <c r="K32" s="23">
        <v>14922166731</v>
      </c>
      <c r="L32" s="24">
        <v>15367724352</v>
      </c>
    </row>
    <row r="33" spans="1:12" ht="13.5" x14ac:dyDescent="0.25">
      <c r="A33" s="28" t="s">
        <v>50</v>
      </c>
      <c r="B33" s="22" t="s">
        <v>51</v>
      </c>
      <c r="C33" s="23">
        <v>243429912</v>
      </c>
      <c r="D33" s="23">
        <v>300814398</v>
      </c>
      <c r="E33" s="24">
        <v>368037773</v>
      </c>
      <c r="F33" s="25">
        <v>785207587</v>
      </c>
      <c r="G33" s="23">
        <v>811765555</v>
      </c>
      <c r="H33" s="24">
        <v>811765555</v>
      </c>
      <c r="I33" s="26">
        <v>788978717</v>
      </c>
      <c r="J33" s="27">
        <v>259642031</v>
      </c>
      <c r="K33" s="23">
        <v>127395260</v>
      </c>
      <c r="L33" s="24">
        <v>-170242547</v>
      </c>
    </row>
    <row r="34" spans="1:12" ht="13.5" x14ac:dyDescent="0.25">
      <c r="A34" s="28" t="s">
        <v>52</v>
      </c>
      <c r="B34" s="22" t="s">
        <v>19</v>
      </c>
      <c r="C34" s="23">
        <v>1143387930</v>
      </c>
      <c r="D34" s="23">
        <v>1141098838</v>
      </c>
      <c r="E34" s="24">
        <v>1261262791</v>
      </c>
      <c r="F34" s="25">
        <v>527822568</v>
      </c>
      <c r="G34" s="23">
        <v>564895798</v>
      </c>
      <c r="H34" s="24">
        <v>564895798</v>
      </c>
      <c r="I34" s="26">
        <v>1217563886</v>
      </c>
      <c r="J34" s="27">
        <v>332262304</v>
      </c>
      <c r="K34" s="23">
        <v>321145704</v>
      </c>
      <c r="L34" s="24">
        <v>309536685</v>
      </c>
    </row>
    <row r="35" spans="1:12" ht="13.5" x14ac:dyDescent="0.25">
      <c r="A35" s="28" t="s">
        <v>27</v>
      </c>
      <c r="B35" s="22" t="s">
        <v>19</v>
      </c>
      <c r="C35" s="23">
        <v>2993068881</v>
      </c>
      <c r="D35" s="23">
        <v>3899773247</v>
      </c>
      <c r="E35" s="24">
        <v>4220530449</v>
      </c>
      <c r="F35" s="25">
        <v>915465859</v>
      </c>
      <c r="G35" s="23">
        <v>1085718304</v>
      </c>
      <c r="H35" s="24">
        <v>1085718304</v>
      </c>
      <c r="I35" s="26">
        <v>5166549433</v>
      </c>
      <c r="J35" s="27">
        <v>1089041041</v>
      </c>
      <c r="K35" s="23">
        <v>1322254703</v>
      </c>
      <c r="L35" s="24">
        <v>1647641828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25019960567</v>
      </c>
      <c r="D37" s="35">
        <f t="shared" ref="D37:L37" si="3">SUM(D29:D36)</f>
        <v>30234169913</v>
      </c>
      <c r="E37" s="36">
        <f t="shared" si="3"/>
        <v>35244217972</v>
      </c>
      <c r="F37" s="37">
        <f t="shared" si="3"/>
        <v>20581551032</v>
      </c>
      <c r="G37" s="35">
        <f t="shared" si="3"/>
        <v>22671397117</v>
      </c>
      <c r="H37" s="36">
        <f t="shared" si="3"/>
        <v>22671397117</v>
      </c>
      <c r="I37" s="38">
        <f t="shared" si="3"/>
        <v>39070680182</v>
      </c>
      <c r="J37" s="39">
        <f t="shared" si="3"/>
        <v>19377214557</v>
      </c>
      <c r="K37" s="35">
        <f t="shared" si="3"/>
        <v>17570074186</v>
      </c>
      <c r="L37" s="36">
        <f t="shared" si="3"/>
        <v>18235581096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690568562</v>
      </c>
      <c r="D39" s="23">
        <v>1106042165</v>
      </c>
      <c r="E39" s="24">
        <v>1235186147</v>
      </c>
      <c r="F39" s="25">
        <v>1167564659</v>
      </c>
      <c r="G39" s="23">
        <v>1155126747</v>
      </c>
      <c r="H39" s="24">
        <v>1155126747</v>
      </c>
      <c r="I39" s="26">
        <v>1228121222</v>
      </c>
      <c r="J39" s="27">
        <v>1988799416</v>
      </c>
      <c r="K39" s="23">
        <v>1645055882</v>
      </c>
      <c r="L39" s="24">
        <v>1299680223</v>
      </c>
    </row>
    <row r="40" spans="1:12" ht="13.5" x14ac:dyDescent="0.25">
      <c r="A40" s="28" t="s">
        <v>52</v>
      </c>
      <c r="B40" s="22" t="s">
        <v>57</v>
      </c>
      <c r="C40" s="23">
        <v>1680356633</v>
      </c>
      <c r="D40" s="23">
        <v>1470855531</v>
      </c>
      <c r="E40" s="24">
        <v>1404743703</v>
      </c>
      <c r="F40" s="25">
        <v>2704884987</v>
      </c>
      <c r="G40" s="23">
        <v>2832835698</v>
      </c>
      <c r="H40" s="24">
        <v>2832835698</v>
      </c>
      <c r="I40" s="26">
        <v>1278453766</v>
      </c>
      <c r="J40" s="27">
        <v>2376531471</v>
      </c>
      <c r="K40" s="23">
        <v>2424698677</v>
      </c>
      <c r="L40" s="24">
        <v>2473331991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860666289</v>
      </c>
      <c r="G41" s="23">
        <v>2498008433</v>
      </c>
      <c r="H41" s="24">
        <v>2498008433</v>
      </c>
      <c r="I41" s="26">
        <v>1174025813</v>
      </c>
      <c r="J41" s="27">
        <v>1674025813</v>
      </c>
      <c r="K41" s="23">
        <v>1174025813</v>
      </c>
      <c r="L41" s="24">
        <v>1174025813</v>
      </c>
    </row>
    <row r="42" spans="1:12" ht="13.5" x14ac:dyDescent="0.25">
      <c r="A42" s="28" t="s">
        <v>59</v>
      </c>
      <c r="B42" s="22" t="s">
        <v>19</v>
      </c>
      <c r="C42" s="23">
        <v>556346563</v>
      </c>
      <c r="D42" s="23">
        <v>587706008</v>
      </c>
      <c r="E42" s="24">
        <v>580859926</v>
      </c>
      <c r="F42" s="25">
        <v>1006831246</v>
      </c>
      <c r="G42" s="23">
        <v>1174620767</v>
      </c>
      <c r="H42" s="24">
        <v>1174620767</v>
      </c>
      <c r="I42" s="26">
        <v>570704926</v>
      </c>
      <c r="J42" s="27">
        <v>609144858</v>
      </c>
      <c r="K42" s="23">
        <v>730387253</v>
      </c>
      <c r="L42" s="24">
        <v>752485043</v>
      </c>
    </row>
    <row r="43" spans="1:12" ht="13.5" x14ac:dyDescent="0.25">
      <c r="A43" s="33" t="s">
        <v>60</v>
      </c>
      <c r="B43" s="40" t="s">
        <v>19</v>
      </c>
      <c r="C43" s="35">
        <f>SUM(C39:C42)</f>
        <v>2927271758</v>
      </c>
      <c r="D43" s="41">
        <f t="shared" ref="D43:L43" si="4">SUM(D39:D42)</f>
        <v>3164603704</v>
      </c>
      <c r="E43" s="42">
        <f t="shared" si="4"/>
        <v>3220789776</v>
      </c>
      <c r="F43" s="43">
        <f t="shared" si="4"/>
        <v>5739947181</v>
      </c>
      <c r="G43" s="41">
        <f t="shared" si="4"/>
        <v>7660591645</v>
      </c>
      <c r="H43" s="42">
        <f t="shared" si="4"/>
        <v>7660591645</v>
      </c>
      <c r="I43" s="43">
        <f t="shared" si="4"/>
        <v>4251305727</v>
      </c>
      <c r="J43" s="45">
        <f t="shared" si="4"/>
        <v>6648501558</v>
      </c>
      <c r="K43" s="41">
        <f t="shared" si="4"/>
        <v>5974167625</v>
      </c>
      <c r="L43" s="42">
        <f t="shared" si="4"/>
        <v>5699523070</v>
      </c>
    </row>
    <row r="44" spans="1:12" ht="13.5" x14ac:dyDescent="0.25">
      <c r="A44" s="33" t="s">
        <v>61</v>
      </c>
      <c r="B44" s="34" t="s">
        <v>19</v>
      </c>
      <c r="C44" s="35">
        <f>+C37+C43</f>
        <v>27947232325</v>
      </c>
      <c r="D44" s="35">
        <f t="shared" ref="D44:L44" si="5">+D37+D43</f>
        <v>33398773617</v>
      </c>
      <c r="E44" s="36">
        <f t="shared" si="5"/>
        <v>38465007748</v>
      </c>
      <c r="F44" s="37">
        <f t="shared" si="5"/>
        <v>26321498213</v>
      </c>
      <c r="G44" s="35">
        <f t="shared" si="5"/>
        <v>30331988762</v>
      </c>
      <c r="H44" s="36">
        <f t="shared" si="5"/>
        <v>30331988762</v>
      </c>
      <c r="I44" s="38">
        <f t="shared" si="5"/>
        <v>43321985909</v>
      </c>
      <c r="J44" s="39">
        <f t="shared" si="5"/>
        <v>26025716115</v>
      </c>
      <c r="K44" s="35">
        <f t="shared" si="5"/>
        <v>23544241811</v>
      </c>
      <c r="L44" s="36">
        <f t="shared" si="5"/>
        <v>23935104166</v>
      </c>
    </row>
    <row r="45" spans="1:12" ht="13.5" x14ac:dyDescent="0.25">
      <c r="A45" s="47" t="s">
        <v>62</v>
      </c>
      <c r="B45" s="48" t="s">
        <v>63</v>
      </c>
      <c r="C45" s="49">
        <f>+C26-C44</f>
        <v>33929902609</v>
      </c>
      <c r="D45" s="49">
        <f t="shared" ref="D45:L45" si="6">+D26-D44</f>
        <v>32648521499</v>
      </c>
      <c r="E45" s="50">
        <f t="shared" si="6"/>
        <v>31186410890</v>
      </c>
      <c r="F45" s="51">
        <f t="shared" si="6"/>
        <v>43125254774</v>
      </c>
      <c r="G45" s="49">
        <f t="shared" si="6"/>
        <v>36725276889</v>
      </c>
      <c r="H45" s="50">
        <f t="shared" si="6"/>
        <v>36725276889</v>
      </c>
      <c r="I45" s="52">
        <f t="shared" si="6"/>
        <v>28167362959</v>
      </c>
      <c r="J45" s="53">
        <f t="shared" si="6"/>
        <v>44979644206</v>
      </c>
      <c r="K45" s="49">
        <f t="shared" si="6"/>
        <v>50466412605</v>
      </c>
      <c r="L45" s="50">
        <f t="shared" si="6"/>
        <v>53315651571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31302963654</v>
      </c>
      <c r="D47" s="23">
        <v>29546690281</v>
      </c>
      <c r="E47" s="24">
        <v>28467581989</v>
      </c>
      <c r="F47" s="25">
        <v>42800942072</v>
      </c>
      <c r="G47" s="23">
        <v>36370791926</v>
      </c>
      <c r="H47" s="24">
        <v>36370791926</v>
      </c>
      <c r="I47" s="26">
        <v>23705538135</v>
      </c>
      <c r="J47" s="27">
        <v>43896708110</v>
      </c>
      <c r="K47" s="23">
        <v>49316163239</v>
      </c>
      <c r="L47" s="24">
        <v>52057091364</v>
      </c>
    </row>
    <row r="48" spans="1:12" ht="13.5" x14ac:dyDescent="0.25">
      <c r="A48" s="28" t="s">
        <v>67</v>
      </c>
      <c r="B48" s="22" t="s">
        <v>68</v>
      </c>
      <c r="C48" s="23">
        <v>2055062820</v>
      </c>
      <c r="D48" s="23">
        <v>2055062820</v>
      </c>
      <c r="E48" s="24">
        <v>2064426458</v>
      </c>
      <c r="F48" s="25">
        <v>84700463</v>
      </c>
      <c r="G48" s="23">
        <v>84700463</v>
      </c>
      <c r="H48" s="24">
        <v>84700463</v>
      </c>
      <c r="I48" s="26">
        <v>1981637058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33358026474</v>
      </c>
      <c r="D50" s="56">
        <f t="shared" ref="D50:L50" si="7">SUM(D47:D49)</f>
        <v>31601753101</v>
      </c>
      <c r="E50" s="57">
        <f t="shared" si="7"/>
        <v>30532008447</v>
      </c>
      <c r="F50" s="58">
        <f t="shared" si="7"/>
        <v>42885642535</v>
      </c>
      <c r="G50" s="56">
        <f t="shared" si="7"/>
        <v>36455492389</v>
      </c>
      <c r="H50" s="57">
        <f t="shared" si="7"/>
        <v>36455492389</v>
      </c>
      <c r="I50" s="59">
        <f t="shared" si="7"/>
        <v>25687175193</v>
      </c>
      <c r="J50" s="60">
        <f t="shared" si="7"/>
        <v>43896708110</v>
      </c>
      <c r="K50" s="56">
        <f t="shared" si="7"/>
        <v>49316163239</v>
      </c>
      <c r="L50" s="57">
        <f t="shared" si="7"/>
        <v>52057091364</v>
      </c>
    </row>
    <row r="51" spans="1:12" ht="13.5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73E9F2-225D-4CC9-84E5-E225C4A1C41E}"/>
</file>

<file path=customXml/itemProps2.xml><?xml version="1.0" encoding="utf-8"?>
<ds:datastoreItem xmlns:ds="http://schemas.openxmlformats.org/officeDocument/2006/customXml" ds:itemID="{42A8C5D7-CF64-4C80-B72D-308D6FBEEC4F}"/>
</file>

<file path=customXml/itemProps3.xml><?xml version="1.0" encoding="utf-8"?>
<ds:datastoreItem xmlns:ds="http://schemas.openxmlformats.org/officeDocument/2006/customXml" ds:itemID="{98A5A998-55AA-44B4-A11A-32CD0972C6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2024-08-20T09:55:57Z</dcterms:created>
  <dcterms:modified xsi:type="dcterms:W3CDTF">2024-08-20T10:09:12Z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